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BhitshaL\Desktop\"/>
    </mc:Choice>
  </mc:AlternateContent>
  <bookViews>
    <workbookView minimized="1" xWindow="0" yWindow="0" windowWidth="20490" windowHeight="7755"/>
  </bookViews>
  <sheets>
    <sheet name="ANNEXURE J   BTO" sheetId="1" r:id="rId1"/>
    <sheet name="CDS" sheetId="3" state="hidden" r:id="rId2"/>
    <sheet name="CS" sheetId="5" state="hidden" r:id="rId3"/>
    <sheet name="P&amp;LED" sheetId="7" state="hidden" r:id="rId4"/>
    <sheet name="MM" sheetId="9" state="hidden" r:id="rId5"/>
  </sheets>
  <definedNames>
    <definedName name="_xlnm._FilterDatabase" localSheetId="1" hidden="1">CDS!$A$6:$S$69</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28" i="3" l="1"/>
  <c r="G38" i="7" l="1"/>
  <c r="G8" i="9" l="1"/>
  <c r="G87" i="9" l="1"/>
  <c r="L87" i="9" s="1"/>
  <c r="G86" i="9"/>
  <c r="L86" i="9" s="1"/>
  <c r="G85" i="9"/>
  <c r="L85" i="9" s="1"/>
  <c r="G83" i="9"/>
  <c r="L83" i="9" s="1"/>
  <c r="G82" i="9"/>
  <c r="L82" i="9" s="1"/>
  <c r="G81" i="9"/>
  <c r="L81" i="9" s="1"/>
  <c r="G80" i="9"/>
  <c r="L80" i="9" s="1"/>
  <c r="G79" i="9"/>
  <c r="L79" i="9" s="1"/>
  <c r="G78" i="9"/>
  <c r="L78" i="9" s="1"/>
  <c r="G76" i="9"/>
  <c r="L76" i="9" s="1"/>
  <c r="G75" i="9"/>
  <c r="L75" i="9" s="1"/>
  <c r="G74" i="9"/>
  <c r="L74" i="9" s="1"/>
  <c r="G72" i="9"/>
  <c r="L72" i="9" s="1"/>
  <c r="G71" i="9"/>
  <c r="L71" i="9" s="1"/>
  <c r="G70" i="9"/>
  <c r="L70" i="9" s="1"/>
  <c r="G68" i="9"/>
  <c r="L68" i="9" s="1"/>
  <c r="G67" i="9"/>
  <c r="J67" i="9" s="1"/>
  <c r="G66" i="9"/>
  <c r="L66" i="9" s="1"/>
  <c r="G64" i="9"/>
  <c r="L64" i="9" s="1"/>
  <c r="G63" i="9"/>
  <c r="L63" i="9" s="1"/>
  <c r="G62" i="9"/>
  <c r="L62" i="9" s="1"/>
  <c r="G61" i="9"/>
  <c r="L61" i="9" s="1"/>
  <c r="G59" i="9"/>
  <c r="L59" i="9" s="1"/>
  <c r="G58" i="9"/>
  <c r="L58" i="9" s="1"/>
  <c r="G57" i="9"/>
  <c r="L57" i="9" s="1"/>
  <c r="G56" i="9"/>
  <c r="L56" i="9" s="1"/>
  <c r="G55" i="9"/>
  <c r="L55" i="9" s="1"/>
  <c r="G53" i="9"/>
  <c r="L53" i="9" s="1"/>
  <c r="G51" i="9"/>
  <c r="L51" i="9" s="1"/>
  <c r="G49" i="9"/>
  <c r="J49" i="9" s="1"/>
  <c r="G48" i="9"/>
  <c r="L48" i="9" s="1"/>
  <c r="L45" i="9"/>
  <c r="G44" i="9"/>
  <c r="L44" i="9" s="1"/>
  <c r="G43" i="9"/>
  <c r="L43" i="9" s="1"/>
  <c r="G42" i="9"/>
  <c r="L42" i="9" s="1"/>
  <c r="G40" i="9"/>
  <c r="L40" i="9" s="1"/>
  <c r="G39" i="9"/>
  <c r="L39" i="9" s="1"/>
  <c r="G38" i="9"/>
  <c r="J38" i="9" s="1"/>
  <c r="G36" i="9"/>
  <c r="L36" i="9" s="1"/>
  <c r="G35" i="9"/>
  <c r="J35" i="9" s="1"/>
  <c r="G34" i="9"/>
  <c r="J34" i="9" s="1"/>
  <c r="G33" i="9"/>
  <c r="L33" i="9" s="1"/>
  <c r="G32" i="9"/>
  <c r="L32" i="9" s="1"/>
  <c r="L31" i="9"/>
  <c r="G31" i="9"/>
  <c r="J31" i="9" s="1"/>
  <c r="L30" i="9"/>
  <c r="G30" i="9"/>
  <c r="J30" i="9" s="1"/>
  <c r="M30" i="9" s="1"/>
  <c r="G29" i="9"/>
  <c r="J29" i="9" s="1"/>
  <c r="G28" i="9"/>
  <c r="L28" i="9" s="1"/>
  <c r="G27" i="9"/>
  <c r="L27" i="9" s="1"/>
  <c r="L26" i="9"/>
  <c r="G26" i="9"/>
  <c r="J26" i="9" s="1"/>
  <c r="L24" i="9"/>
  <c r="G24" i="9"/>
  <c r="J24" i="9" s="1"/>
  <c r="M24" i="9" s="1"/>
  <c r="L23" i="9"/>
  <c r="G23" i="9"/>
  <c r="J23" i="9" s="1"/>
  <c r="M23" i="9" s="1"/>
  <c r="L22" i="9"/>
  <c r="G22" i="9"/>
  <c r="J22" i="9" s="1"/>
  <c r="M22" i="9" s="1"/>
  <c r="L21" i="9"/>
  <c r="G21" i="9"/>
  <c r="J21" i="9" s="1"/>
  <c r="M21" i="9" s="1"/>
  <c r="L20" i="9"/>
  <c r="G20" i="9"/>
  <c r="J20" i="9" s="1"/>
  <c r="M20" i="9" s="1"/>
  <c r="L19" i="9"/>
  <c r="G19" i="9"/>
  <c r="J19" i="9" s="1"/>
  <c r="M19" i="9" s="1"/>
  <c r="L18" i="9"/>
  <c r="G18" i="9"/>
  <c r="J18" i="9" s="1"/>
  <c r="M18" i="9" s="1"/>
  <c r="L15" i="9"/>
  <c r="J15" i="9"/>
  <c r="M15" i="9" s="1"/>
  <c r="G15" i="9"/>
  <c r="G13" i="9"/>
  <c r="L13" i="9" s="1"/>
  <c r="G12" i="9"/>
  <c r="L12" i="9" s="1"/>
  <c r="L11" i="9"/>
  <c r="G11" i="9"/>
  <c r="J11" i="9" s="1"/>
  <c r="G10" i="9"/>
  <c r="L10" i="9" s="1"/>
  <c r="G9" i="9"/>
  <c r="L9" i="9" s="1"/>
  <c r="L8" i="9"/>
  <c r="J8" i="9"/>
  <c r="M8" i="9" s="1"/>
  <c r="M34" i="9" l="1"/>
  <c r="J10" i="9"/>
  <c r="M10" i="9" s="1"/>
  <c r="L29" i="9"/>
  <c r="L34" i="9"/>
  <c r="M11" i="9"/>
  <c r="J28" i="9"/>
  <c r="J33" i="9"/>
  <c r="L35" i="9"/>
  <c r="J9" i="9"/>
  <c r="M9" i="9" s="1"/>
  <c r="J13" i="9"/>
  <c r="M13" i="9" s="1"/>
  <c r="J12" i="9"/>
  <c r="M12" i="9" s="1"/>
  <c r="J64" i="9"/>
  <c r="J62" i="9"/>
  <c r="M62" i="9" s="1"/>
  <c r="J39" i="9"/>
  <c r="J48" i="9"/>
  <c r="J36" i="9"/>
  <c r="M36" i="9" s="1"/>
  <c r="J42" i="9"/>
  <c r="M42" i="9" s="1"/>
  <c r="J51" i="9"/>
  <c r="L38" i="9"/>
  <c r="M38" i="9" s="1"/>
  <c r="J61" i="9"/>
  <c r="M61" i="9" s="1"/>
  <c r="J63" i="9"/>
  <c r="M63" i="9" s="1"/>
  <c r="J66" i="9"/>
  <c r="J68" i="9"/>
  <c r="M68" i="9" s="1"/>
  <c r="J70" i="9"/>
  <c r="M70" i="9" s="1"/>
  <c r="J71" i="9"/>
  <c r="M71" i="9" s="1"/>
  <c r="J72" i="9"/>
  <c r="M72" i="9" s="1"/>
  <c r="J74" i="9"/>
  <c r="M74" i="9" s="1"/>
  <c r="J75" i="9"/>
  <c r="M75" i="9" s="1"/>
  <c r="J76" i="9"/>
  <c r="M76" i="9" s="1"/>
  <c r="J78" i="9"/>
  <c r="M78" i="9" s="1"/>
  <c r="J79" i="9"/>
  <c r="M79" i="9" s="1"/>
  <c r="J80" i="9"/>
  <c r="M80" i="9" s="1"/>
  <c r="J81" i="9"/>
  <c r="M81" i="9" s="1"/>
  <c r="J82" i="9"/>
  <c r="M82" i="9" s="1"/>
  <c r="J83" i="9"/>
  <c r="M83" i="9" s="1"/>
  <c r="J85" i="9"/>
  <c r="M85" i="9" s="1"/>
  <c r="J86" i="9"/>
  <c r="M86" i="9" s="1"/>
  <c r="J87" i="9"/>
  <c r="M87" i="9" s="1"/>
  <c r="J44" i="9"/>
  <c r="M44" i="9" s="1"/>
  <c r="J43" i="9"/>
  <c r="M43" i="9" s="1"/>
  <c r="J45" i="9"/>
  <c r="M45" i="9" s="1"/>
  <c r="L49" i="9"/>
  <c r="L67" i="9"/>
  <c r="M67" i="9" s="1"/>
  <c r="J27" i="9"/>
  <c r="J32" i="9"/>
  <c r="J40" i="9"/>
  <c r="J53" i="9"/>
  <c r="M53" i="9" s="1"/>
  <c r="J55" i="9"/>
  <c r="M55" i="9" s="1"/>
  <c r="J56" i="9"/>
  <c r="M56" i="9" s="1"/>
  <c r="J57" i="9"/>
  <c r="M57" i="9" s="1"/>
  <c r="J58" i="9"/>
  <c r="M58" i="9" s="1"/>
  <c r="J59" i="9"/>
  <c r="G49" i="7" l="1"/>
  <c r="L49" i="7" s="1"/>
  <c r="G48" i="7"/>
  <c r="L48" i="7" s="1"/>
  <c r="G47" i="7"/>
  <c r="L47" i="7" s="1"/>
  <c r="G46" i="7"/>
  <c r="L46" i="7" s="1"/>
  <c r="G45" i="7"/>
  <c r="L45" i="7" s="1"/>
  <c r="G44" i="7"/>
  <c r="L44" i="7" s="1"/>
  <c r="G42" i="7"/>
  <c r="L42" i="7" s="1"/>
  <c r="G40" i="7"/>
  <c r="L40" i="7" s="1"/>
  <c r="L38" i="7"/>
  <c r="G36" i="7"/>
  <c r="L36" i="7" s="1"/>
  <c r="G34" i="7"/>
  <c r="L34" i="7" s="1"/>
  <c r="G32" i="7"/>
  <c r="L32" i="7" s="1"/>
  <c r="G31" i="7"/>
  <c r="L31" i="7" s="1"/>
  <c r="G29" i="7"/>
  <c r="L29" i="7" s="1"/>
  <c r="G28" i="7"/>
  <c r="L28" i="7" s="1"/>
  <c r="G27" i="7"/>
  <c r="L27" i="7" s="1"/>
  <c r="L25" i="7"/>
  <c r="J25" i="7"/>
  <c r="M25" i="7" s="1"/>
  <c r="G23" i="7"/>
  <c r="L23" i="7" s="1"/>
  <c r="G22" i="7"/>
  <c r="L22" i="7" s="1"/>
  <c r="G21" i="7"/>
  <c r="L21" i="7" s="1"/>
  <c r="G19" i="7"/>
  <c r="L19" i="7" s="1"/>
  <c r="G18" i="7"/>
  <c r="L18" i="7" s="1"/>
  <c r="G17" i="7"/>
  <c r="L17" i="7" s="1"/>
  <c r="G16" i="7"/>
  <c r="L16" i="7" s="1"/>
  <c r="G15" i="7"/>
  <c r="L15" i="7" s="1"/>
  <c r="G14" i="7"/>
  <c r="L14" i="7" s="1"/>
  <c r="G13" i="7"/>
  <c r="L13" i="7" s="1"/>
  <c r="G12" i="7"/>
  <c r="L12" i="7" s="1"/>
  <c r="G11" i="7"/>
  <c r="L11" i="7" s="1"/>
  <c r="G10" i="7"/>
  <c r="L10" i="7" s="1"/>
  <c r="G9" i="7"/>
  <c r="L9" i="7" s="1"/>
  <c r="G8" i="7"/>
  <c r="L8" i="7" s="1"/>
  <c r="J27" i="7" l="1"/>
  <c r="M27" i="7" s="1"/>
  <c r="J28" i="7"/>
  <c r="M28" i="7" s="1"/>
  <c r="J29" i="7"/>
  <c r="M29" i="7" s="1"/>
  <c r="J31" i="7"/>
  <c r="M31" i="7" s="1"/>
  <c r="J32" i="7"/>
  <c r="M32" i="7" s="1"/>
  <c r="J34" i="7"/>
  <c r="M34" i="7" s="1"/>
  <c r="J36" i="7"/>
  <c r="M36" i="7" s="1"/>
  <c r="J38" i="7"/>
  <c r="M38" i="7" s="1"/>
  <c r="J40" i="7"/>
  <c r="M40" i="7" s="1"/>
  <c r="J42" i="7"/>
  <c r="M42" i="7" s="1"/>
  <c r="J44" i="7"/>
  <c r="M44" i="7" s="1"/>
  <c r="J45" i="7"/>
  <c r="M45" i="7" s="1"/>
  <c r="J46" i="7"/>
  <c r="M46" i="7" s="1"/>
  <c r="J47" i="7"/>
  <c r="M47" i="7" s="1"/>
  <c r="J48" i="7"/>
  <c r="M48" i="7" s="1"/>
  <c r="J49" i="7"/>
  <c r="M49" i="7" s="1"/>
  <c r="J8" i="7"/>
  <c r="M8" i="7" s="1"/>
  <c r="J9" i="7"/>
  <c r="M9" i="7" s="1"/>
  <c r="J10" i="7"/>
  <c r="M10" i="7" s="1"/>
  <c r="J11" i="7"/>
  <c r="M11" i="7" s="1"/>
  <c r="J12" i="7"/>
  <c r="M12" i="7" s="1"/>
  <c r="J13" i="7"/>
  <c r="M13" i="7" s="1"/>
  <c r="J14" i="7"/>
  <c r="M14" i="7" s="1"/>
  <c r="J15" i="7"/>
  <c r="M15" i="7" s="1"/>
  <c r="J16" i="7"/>
  <c r="M16" i="7" s="1"/>
  <c r="J17" i="7"/>
  <c r="M17" i="7" s="1"/>
  <c r="J18" i="7"/>
  <c r="M18" i="7" s="1"/>
  <c r="J19" i="7"/>
  <c r="M19" i="7" s="1"/>
  <c r="J21" i="7"/>
  <c r="M21" i="7" s="1"/>
  <c r="J22" i="7"/>
  <c r="M22" i="7" s="1"/>
  <c r="J23" i="7"/>
  <c r="M23" i="7" s="1"/>
  <c r="G36" i="5"/>
  <c r="L36" i="5" s="1"/>
  <c r="G35" i="5"/>
  <c r="L35" i="5" s="1"/>
  <c r="G33" i="5"/>
  <c r="L33" i="5" s="1"/>
  <c r="G31" i="5"/>
  <c r="L31" i="5" s="1"/>
  <c r="G30" i="5"/>
  <c r="L30" i="5" s="1"/>
  <c r="G28" i="5"/>
  <c r="L28" i="5" s="1"/>
  <c r="G26" i="5"/>
  <c r="L26" i="5" s="1"/>
  <c r="G25" i="5"/>
  <c r="L25" i="5" s="1"/>
  <c r="G24" i="5"/>
  <c r="L24" i="5" s="1"/>
  <c r="G22" i="5"/>
  <c r="L22" i="5" s="1"/>
  <c r="G21" i="5"/>
  <c r="L21" i="5" s="1"/>
  <c r="G20" i="5"/>
  <c r="L20" i="5" s="1"/>
  <c r="G19" i="5"/>
  <c r="L19" i="5" s="1"/>
  <c r="G18" i="5"/>
  <c r="L18" i="5" s="1"/>
  <c r="G17" i="5"/>
  <c r="L17" i="5" s="1"/>
  <c r="G16" i="5"/>
  <c r="L16" i="5" s="1"/>
  <c r="G15" i="5"/>
  <c r="L15" i="5" s="1"/>
  <c r="G13" i="5"/>
  <c r="L13" i="5" s="1"/>
  <c r="G12" i="5"/>
  <c r="L12" i="5" s="1"/>
  <c r="G11" i="5"/>
  <c r="L11" i="5" s="1"/>
  <c r="G10" i="5"/>
  <c r="L10" i="5" s="1"/>
  <c r="G9" i="5"/>
  <c r="L9" i="5" s="1"/>
  <c r="G8" i="5"/>
  <c r="L8" i="5" s="1"/>
  <c r="J8" i="5" l="1"/>
  <c r="M8" i="5" s="1"/>
  <c r="J9" i="5"/>
  <c r="M9" i="5" s="1"/>
  <c r="J10" i="5"/>
  <c r="M10" i="5" s="1"/>
  <c r="J11" i="5"/>
  <c r="M11" i="5" s="1"/>
  <c r="J12" i="5"/>
  <c r="M12" i="5" s="1"/>
  <c r="J13" i="5"/>
  <c r="M13" i="5" s="1"/>
  <c r="J15" i="5"/>
  <c r="M15" i="5" s="1"/>
  <c r="J16" i="5"/>
  <c r="M16" i="5" s="1"/>
  <c r="J17" i="5"/>
  <c r="M17" i="5" s="1"/>
  <c r="J18" i="5"/>
  <c r="M18" i="5" s="1"/>
  <c r="J19" i="5"/>
  <c r="M19" i="5" s="1"/>
  <c r="J20" i="5"/>
  <c r="M20" i="5" s="1"/>
  <c r="J21" i="5"/>
  <c r="M21" i="5" s="1"/>
  <c r="J22" i="5"/>
  <c r="M22" i="5" s="1"/>
  <c r="J24" i="5"/>
  <c r="M24" i="5" s="1"/>
  <c r="J25" i="5"/>
  <c r="M25" i="5" s="1"/>
  <c r="J26" i="5"/>
  <c r="M26" i="5" s="1"/>
  <c r="J28" i="5"/>
  <c r="M28" i="5" s="1"/>
  <c r="J30" i="5"/>
  <c r="M30" i="5" s="1"/>
  <c r="J31" i="5"/>
  <c r="M31" i="5" s="1"/>
  <c r="J33" i="5"/>
  <c r="M33" i="5" s="1"/>
  <c r="J35" i="5"/>
  <c r="M35" i="5" s="1"/>
  <c r="J36" i="5"/>
  <c r="M36" i="5" s="1"/>
  <c r="G41" i="3"/>
  <c r="J41" i="3" s="1"/>
  <c r="G39" i="3"/>
  <c r="J39" i="3" s="1"/>
  <c r="G40" i="3"/>
  <c r="J40" i="3" s="1"/>
  <c r="G69" i="3"/>
  <c r="L69" i="3" s="1"/>
  <c r="G68" i="3"/>
  <c r="L68" i="3" s="1"/>
  <c r="G67" i="3"/>
  <c r="L67" i="3" s="1"/>
  <c r="G66" i="3"/>
  <c r="L66" i="3" s="1"/>
  <c r="G65" i="3"/>
  <c r="L65" i="3" s="1"/>
  <c r="G64" i="3"/>
  <c r="L64" i="3" s="1"/>
  <c r="G63" i="3"/>
  <c r="L63" i="3" s="1"/>
  <c r="G62" i="3"/>
  <c r="L62" i="3" s="1"/>
  <c r="G61" i="3"/>
  <c r="L61" i="3" s="1"/>
  <c r="G60" i="3"/>
  <c r="L60" i="3" s="1"/>
  <c r="G59" i="3"/>
  <c r="L59" i="3" s="1"/>
  <c r="G58" i="3"/>
  <c r="L58" i="3" s="1"/>
  <c r="G57" i="3"/>
  <c r="L57" i="3" s="1"/>
  <c r="G56" i="3"/>
  <c r="L56" i="3" s="1"/>
  <c r="G55" i="3"/>
  <c r="L55" i="3" s="1"/>
  <c r="G54" i="3"/>
  <c r="L54" i="3" s="1"/>
  <c r="G53" i="3"/>
  <c r="L53" i="3" s="1"/>
  <c r="G52" i="3"/>
  <c r="L52" i="3" s="1"/>
  <c r="G51" i="3"/>
  <c r="L51" i="3" s="1"/>
  <c r="G50" i="3"/>
  <c r="L50" i="3" s="1"/>
  <c r="G49" i="3"/>
  <c r="L49" i="3" s="1"/>
  <c r="G47" i="3"/>
  <c r="L47" i="3" s="1"/>
  <c r="G45" i="3"/>
  <c r="L45" i="3" s="1"/>
  <c r="G44" i="3"/>
  <c r="L44" i="3" s="1"/>
  <c r="G42" i="3"/>
  <c r="L42" i="3" s="1"/>
  <c r="G38" i="3"/>
  <c r="L38" i="3" s="1"/>
  <c r="G37" i="3"/>
  <c r="L37" i="3" s="1"/>
  <c r="G36" i="3"/>
  <c r="L36" i="3" s="1"/>
  <c r="G35" i="3"/>
  <c r="J35" i="3" s="1"/>
  <c r="G34" i="3"/>
  <c r="J34" i="3" s="1"/>
  <c r="G33" i="3"/>
  <c r="L33" i="3" s="1"/>
  <c r="G32" i="3"/>
  <c r="L32" i="3" s="1"/>
  <c r="G31" i="3"/>
  <c r="J31" i="3" s="1"/>
  <c r="L30" i="3"/>
  <c r="J30" i="3"/>
  <c r="G29" i="3"/>
  <c r="L29" i="3" s="1"/>
  <c r="J28" i="3"/>
  <c r="G27" i="3"/>
  <c r="J27" i="3" s="1"/>
  <c r="G26" i="3"/>
  <c r="L26" i="3" s="1"/>
  <c r="G25" i="3"/>
  <c r="L25" i="3" s="1"/>
  <c r="G24" i="3"/>
  <c r="J24" i="3" s="1"/>
  <c r="G23" i="3"/>
  <c r="J23" i="3" s="1"/>
  <c r="G22" i="3"/>
  <c r="L22" i="3" s="1"/>
  <c r="G21" i="3"/>
  <c r="L21" i="3" s="1"/>
  <c r="G19" i="3"/>
  <c r="J19" i="3" s="1"/>
  <c r="G17" i="3"/>
  <c r="L17" i="3" s="1"/>
  <c r="G15" i="3"/>
  <c r="L15" i="3" s="1"/>
  <c r="G14" i="3"/>
  <c r="L14" i="3" s="1"/>
  <c r="G13" i="3"/>
  <c r="J13" i="3" s="1"/>
  <c r="G12" i="3"/>
  <c r="L12" i="3" s="1"/>
  <c r="G11" i="3"/>
  <c r="L11" i="3" s="1"/>
  <c r="G10" i="3"/>
  <c r="L10" i="3" s="1"/>
  <c r="G9" i="3"/>
  <c r="J9" i="3" s="1"/>
  <c r="G8" i="3"/>
  <c r="J8" i="3" s="1"/>
  <c r="L23" i="3" l="1"/>
  <c r="M23" i="3" s="1"/>
  <c r="L27" i="3"/>
  <c r="M27" i="3" s="1"/>
  <c r="L41" i="3"/>
  <c r="M41" i="3" s="1"/>
  <c r="L8" i="3"/>
  <c r="M8" i="3" s="1"/>
  <c r="L40" i="3"/>
  <c r="M40" i="3" s="1"/>
  <c r="L39" i="3"/>
  <c r="M39" i="3" s="1"/>
  <c r="L19" i="3"/>
  <c r="M19" i="3" s="1"/>
  <c r="L31" i="3"/>
  <c r="M31" i="3" s="1"/>
  <c r="L34" i="3"/>
  <c r="M34" i="3" s="1"/>
  <c r="L13" i="3"/>
  <c r="M13" i="3" s="1"/>
  <c r="J17" i="3"/>
  <c r="M17" i="3" s="1"/>
  <c r="L9" i="3"/>
  <c r="M9" i="3" s="1"/>
  <c r="J12" i="3"/>
  <c r="M12" i="3" s="1"/>
  <c r="L28" i="3"/>
  <c r="M28" i="3" s="1"/>
  <c r="L35" i="3"/>
  <c r="M35" i="3" s="1"/>
  <c r="J68" i="3"/>
  <c r="M68" i="3" s="1"/>
  <c r="L24" i="3"/>
  <c r="M24" i="3" s="1"/>
  <c r="J11" i="3"/>
  <c r="M11" i="3" s="1"/>
  <c r="J15" i="3"/>
  <c r="M15" i="3" s="1"/>
  <c r="J22" i="3"/>
  <c r="M22" i="3" s="1"/>
  <c r="J26" i="3"/>
  <c r="M26" i="3" s="1"/>
  <c r="M30" i="3"/>
  <c r="J33" i="3"/>
  <c r="M33" i="3" s="1"/>
  <c r="J37" i="3"/>
  <c r="M37" i="3" s="1"/>
  <c r="J38" i="3"/>
  <c r="M38" i="3" s="1"/>
  <c r="J42" i="3"/>
  <c r="M42" i="3" s="1"/>
  <c r="J44" i="3"/>
  <c r="M44" i="3" s="1"/>
  <c r="J45" i="3"/>
  <c r="M45" i="3" s="1"/>
  <c r="J47" i="3"/>
  <c r="M47" i="3" s="1"/>
  <c r="J49" i="3"/>
  <c r="M49" i="3" s="1"/>
  <c r="J50" i="3"/>
  <c r="M50" i="3" s="1"/>
  <c r="J51" i="3"/>
  <c r="M51" i="3" s="1"/>
  <c r="J52" i="3"/>
  <c r="M52" i="3" s="1"/>
  <c r="J53" i="3"/>
  <c r="M53" i="3" s="1"/>
  <c r="J54" i="3"/>
  <c r="M54" i="3" s="1"/>
  <c r="J55" i="3"/>
  <c r="M55" i="3" s="1"/>
  <c r="J56" i="3"/>
  <c r="M56" i="3" s="1"/>
  <c r="J57" i="3"/>
  <c r="M57" i="3" s="1"/>
  <c r="J58" i="3"/>
  <c r="M58" i="3" s="1"/>
  <c r="J59" i="3"/>
  <c r="M59" i="3" s="1"/>
  <c r="J60" i="3"/>
  <c r="M60" i="3" s="1"/>
  <c r="J61" i="3"/>
  <c r="M61" i="3" s="1"/>
  <c r="J62" i="3"/>
  <c r="M62" i="3" s="1"/>
  <c r="J63" i="3"/>
  <c r="M63" i="3" s="1"/>
  <c r="J64" i="3"/>
  <c r="M64" i="3" s="1"/>
  <c r="J65" i="3"/>
  <c r="M65" i="3" s="1"/>
  <c r="J66" i="3"/>
  <c r="M66" i="3" s="1"/>
  <c r="J67" i="3"/>
  <c r="M67" i="3" s="1"/>
  <c r="J69" i="3"/>
  <c r="M69" i="3" s="1"/>
  <c r="J10" i="3"/>
  <c r="M10" i="3" s="1"/>
  <c r="J14" i="3"/>
  <c r="M14" i="3" s="1"/>
  <c r="J21" i="3"/>
  <c r="M21" i="3" s="1"/>
  <c r="J25" i="3"/>
  <c r="M25" i="3" s="1"/>
  <c r="J29" i="3"/>
  <c r="M29" i="3" s="1"/>
  <c r="J32" i="3"/>
  <c r="M32" i="3" s="1"/>
  <c r="J36" i="3"/>
  <c r="M36" i="3" s="1"/>
  <c r="G13" i="1" l="1"/>
  <c r="J13" i="1" s="1"/>
  <c r="G12" i="1"/>
  <c r="J12" i="1" s="1"/>
  <c r="G11" i="1"/>
  <c r="J11" i="1" s="1"/>
  <c r="G10" i="1"/>
  <c r="J10" i="1" s="1"/>
  <c r="G9" i="1"/>
  <c r="J9" i="1" s="1"/>
  <c r="G8" i="1"/>
  <c r="J8" i="1" s="1"/>
  <c r="L9" i="1" l="1"/>
  <c r="M9" i="1" s="1"/>
  <c r="L11" i="1"/>
  <c r="M11" i="1" s="1"/>
  <c r="L13" i="1"/>
  <c r="M13" i="1" s="1"/>
  <c r="L8" i="1"/>
  <c r="M8" i="1" s="1"/>
  <c r="L10" i="1"/>
  <c r="M10" i="1" s="1"/>
  <c r="L12" i="1"/>
  <c r="M12" i="1" s="1"/>
</calcChain>
</file>

<file path=xl/sharedStrings.xml><?xml version="1.0" encoding="utf-8"?>
<sst xmlns="http://schemas.openxmlformats.org/spreadsheetml/2006/main" count="1661" uniqueCount="922">
  <si>
    <t>Financial Year:2017</t>
  </si>
  <si>
    <t>DEPARTMENT: BUDGET &amp; TREASURY OFFICE</t>
  </si>
  <si>
    <t>Overall Strategic Risk Register- Alfred Nzo District Municipality 2017</t>
  </si>
  <si>
    <t>Risk Number</t>
  </si>
  <si>
    <t>Target</t>
  </si>
  <si>
    <t>Risk Event - Uncertain Future Event that could significantly hinder or assist in the achievement of this objective</t>
  </si>
  <si>
    <t xml:space="preserve">Root Cause and Consequence (i.e Contributing Factors)
</t>
  </si>
  <si>
    <t>Inherent Probability  (score 1 to 5)</t>
  </si>
  <si>
    <t xml:space="preserve">Inherent Impact (score 1-5) </t>
  </si>
  <si>
    <t>Inherent Risk Exposure</t>
  </si>
  <si>
    <t>Current Controls</t>
  </si>
  <si>
    <t>Perceived control effectiveness %</t>
  </si>
  <si>
    <t>Residual Risk Exposure                   (RE = IR*(1-PCE)</t>
  </si>
  <si>
    <t>Desired control effectiveness</t>
  </si>
  <si>
    <t>Desired residual risk exposure (RE = IR*(1-DCE)</t>
  </si>
  <si>
    <t>Residual risk gap</t>
  </si>
  <si>
    <t>Furture Action - Treatment plan</t>
  </si>
  <si>
    <t>Risk Owner</t>
  </si>
  <si>
    <t>Action owner</t>
  </si>
  <si>
    <t>Due date</t>
  </si>
  <si>
    <t>Progress to date</t>
  </si>
  <si>
    <t>Implement Indigent policy</t>
  </si>
  <si>
    <t>30/06/2017</t>
  </si>
  <si>
    <t>31/03/2017</t>
  </si>
  <si>
    <t>30/03/2017</t>
  </si>
  <si>
    <t>Strengthen Governance and reduce risk</t>
  </si>
  <si>
    <t>31/01/2017</t>
  </si>
  <si>
    <t>Optimise systems, administration and operating procedures</t>
  </si>
  <si>
    <t>Updated Contracts Register. Signed SLA’s.</t>
  </si>
  <si>
    <t>No updated contracts register</t>
  </si>
  <si>
    <t xml:space="preserve">Capacity with SCM, Budget consti, delays in filling up of vacancy positions, planning </t>
  </si>
  <si>
    <t>SOP's for the unit in place, contract register, SCM policy, procedure Manual in place</t>
  </si>
  <si>
    <t>Filling of vacant positions, full development of Contract amanagement unit, review and development of ciontract management policy</t>
  </si>
  <si>
    <t xml:space="preserve">CFO </t>
  </si>
  <si>
    <t>SCM Manager</t>
  </si>
  <si>
    <t>Monthly</t>
  </si>
  <si>
    <t>Increase performance and efficiency levels</t>
  </si>
  <si>
    <r>
      <rPr>
        <sz val="10"/>
        <color rgb="FFFF0000"/>
        <rFont val="Calibri Light"/>
        <family val="2"/>
        <scheme val="major"/>
      </rPr>
      <t>??</t>
    </r>
    <r>
      <rPr>
        <sz val="10"/>
        <rFont val="Calibri Light"/>
        <family val="1"/>
        <scheme val="major"/>
      </rPr>
      <t>% of bids awarded within 90 days (within the bid validity period)</t>
    </r>
  </si>
  <si>
    <t>Non adherence to Procument Plan and supply chain procedures</t>
  </si>
  <si>
    <t xml:space="preserve">Vacant Positions, delays in appointment of bid committee members,  </t>
  </si>
  <si>
    <t>calander of bid committee sittings, SCM policy and SOP's in place</t>
  </si>
  <si>
    <t>monitoring and compliance with Bid calander, filling of vacant positions. SCM capaicity.</t>
  </si>
  <si>
    <t>Approved procurement plans.</t>
  </si>
  <si>
    <t>No approved Procuremaent Plans</t>
  </si>
  <si>
    <t>1. funding and budget shortfall, delays in filling of vacant positions.  2. staff shortage/ vacant position, non adharance on timelines by depts</t>
  </si>
  <si>
    <t>SCM policy, regulations and guidelines by National Treasury</t>
  </si>
  <si>
    <t>SCM policy review, SCM staff capacity , planning and perfonance management reviews</t>
  </si>
  <si>
    <t>Council Approved SCM Policy and Procedure Manuals.</t>
  </si>
  <si>
    <t>Non sitting of council meeting</t>
  </si>
  <si>
    <t>non compliance with council calender.</t>
  </si>
  <si>
    <t>council calender in place</t>
  </si>
  <si>
    <t>adherance to municipal calander</t>
  </si>
  <si>
    <r>
      <rPr>
        <sz val="10"/>
        <color rgb="FFFF0000"/>
        <rFont val="Calibri Light"/>
        <family val="2"/>
        <scheme val="major"/>
      </rPr>
      <t xml:space="preserve">?? </t>
    </r>
    <r>
      <rPr>
        <sz val="10"/>
        <rFont val="Calibri Light"/>
        <family val="1"/>
        <scheme val="major"/>
      </rPr>
      <t>% of supplier database updated</t>
    </r>
  </si>
  <si>
    <t xml:space="preserve"> SCM Systems not unpdated,</t>
  </si>
  <si>
    <t>1. lack SCM understanding by service providers, insufficient staff. 2 Incomplete information from service providers, non functiong of SCM systems, capacity to capture the info to systems</t>
  </si>
  <si>
    <t>supply database</t>
  </si>
  <si>
    <t xml:space="preserve">implemetation of  new regulations Treasury regulation </t>
  </si>
  <si>
    <t>SOP`s delegations and contract management developed</t>
  </si>
  <si>
    <t>SCM Capacity, expectise  (Contrainst)</t>
  </si>
  <si>
    <t xml:space="preserve">Shortage of staff; funding and budget shortfall.  </t>
  </si>
  <si>
    <t>SOP's, delegations in place</t>
  </si>
  <si>
    <t>review contract management unit, Standard SLA development, policy review and review of SOP's and procedure matual</t>
  </si>
  <si>
    <t>DEPARTMENT: COMMUNITY DEVELOPMENT SERVICES</t>
  </si>
  <si>
    <t>Promote Public participation and Good Meaningful Governance</t>
  </si>
  <si>
    <t>Customer care day for all ANDM employees held</t>
  </si>
  <si>
    <t>postponement of the Customer care day</t>
  </si>
  <si>
    <t xml:space="preserve"> Clashing dates of events within ANDM</t>
  </si>
  <si>
    <t>Project appears in the SDBIP Pocurement plan in place   ANDM Project Committee I place</t>
  </si>
  <si>
    <t>Integrated Management of the Munipal Calenda</t>
  </si>
  <si>
    <t>Senior Manager-CDS</t>
  </si>
  <si>
    <t>Manager-Customer Care</t>
  </si>
  <si>
    <t>31/12/2016</t>
  </si>
  <si>
    <t>4 road shows held (ANDM Customer Care line Users)</t>
  </si>
  <si>
    <t xml:space="preserve"> Postponement or rescheduling of Roadshows</t>
  </si>
  <si>
    <t>Delays on supply chain processes</t>
  </si>
  <si>
    <t>Pocurement plan in place         BathoPele Championship Forum inclusive of  reps from all   ANDM units in place</t>
  </si>
  <si>
    <t>1.Implement the procurement plan as documented                                                              2.Ensure that the organisational structure of the SCM is in accordance with the procurement plan                                                                                3.Continous training of SCM bid committee members (Specification, evaluation and adjudication)                                                             4. Compliance with the procurement must be incorporated into the performance contracts of the SCM bid committee members</t>
  </si>
  <si>
    <t>4 municipalities supported of Bathopele initiatives</t>
  </si>
  <si>
    <t>Delays on the implementation of support  towards Bathopele initiatives</t>
  </si>
  <si>
    <t>Late submisssion of support needs by LMs</t>
  </si>
  <si>
    <t>ANDM  Customer Care SDBIP presented to LMs             ANDM Batho Pele forum in place                                                                          ANDM  Bathopele Championship plan2016/17 in place</t>
  </si>
  <si>
    <t>Ensure that the district municipal calender is visible to all local municipal calender</t>
  </si>
  <si>
    <t>To strengthen Customer Care Unit/s within the district</t>
  </si>
  <si>
    <t>Delays on procurement of a Service Provider to conduct the worksop</t>
  </si>
  <si>
    <t xml:space="preserve">Project appears on 2016/17 SDBIP                        Pocurement plan in place        </t>
  </si>
  <si>
    <t xml:space="preserve">1. Implement the procurement plan as documented                                                              2. Ensure that the organisational structure of the SCM is in accordance with the procurement plan                                                                              3. Continous training of SCM bid committee members (Specification, evaluation and adjudication)                                                              4.Compliance with the procurement must be incorporated into the performance contracts of the SCM bid committee members                                                                                                                                       </t>
  </si>
  <si>
    <t>100% Effective and efficient management of all ANDM customers through ANDM reception office and Call centre</t>
  </si>
  <si>
    <t>Poor turn around times on complaints resolution</t>
  </si>
  <si>
    <t>Lack  of sense of ownership of complaints by user departments</t>
  </si>
  <si>
    <t>Call Centre in place                   Incident management system in place                                       Fully fledged customer care unit</t>
  </si>
  <si>
    <t>1. Continuous awareness creation for ANDM User departments  around functioning of call centre and Incident Management</t>
  </si>
  <si>
    <t>100% of presidential hotline cases attended</t>
  </si>
  <si>
    <t>1.Continuous awreness creation for ANDM User departments  around functioning of call centre and Incident Management</t>
  </si>
  <si>
    <t>3 customer satisfactory surveys devices procured</t>
  </si>
  <si>
    <t>Delays on procurement of a Service Provider  to supply install  Survey devices</t>
  </si>
  <si>
    <t xml:space="preserve">Implement the procurement plan as documented                                                              2. Ensure that the organisational structure of the SCM is in accordance with the procurement plan                                                                              3. Continous training of SCM bid committee members (Specification, evaluation and adjudication)                                                              4.Compliance with the procurement must be incorporated into the performance contracts of the SCM bid committee members    </t>
  </si>
  <si>
    <t>1 Customer Satisfaction Survey conducted</t>
  </si>
  <si>
    <t xml:space="preserve"> Non payment of the field workers</t>
  </si>
  <si>
    <t>Late payment of a Service Provider</t>
  </si>
  <si>
    <t>Procurement plan in place       Project appears and in the IDP and SDBIP of the Municiplity</t>
  </si>
  <si>
    <t xml:space="preserve">1. Development of ANDM Payment Schedule by BTO                                                                             2. Adherence to payment schedule                                                              </t>
  </si>
  <si>
    <t>Improve community and social safety of the district</t>
  </si>
  <si>
    <t>4 active community safety for a</t>
  </si>
  <si>
    <t>missed tagert on number of active Community safety fora</t>
  </si>
  <si>
    <t>Lack of ownership of the Community Safety Programmes in the Local Municipalities</t>
  </si>
  <si>
    <t>Community safety Fora in place Community safety plans in place</t>
  </si>
  <si>
    <t>Ensure that the district municipal calender is visible to all local municipal calender, promote an integated approach in calendar development</t>
  </si>
  <si>
    <t>To reduce the potential of injuries on duties</t>
  </si>
  <si>
    <t>10 protective equipment and clothing procured</t>
  </si>
  <si>
    <t xml:space="preserve">Project appears on 2016/17 SDBIP                        Pocurement plan in place  </t>
  </si>
  <si>
    <t xml:space="preserve">1. Implement the procurement plan as documented                                                              2. Ensure that the organisational structure of the SCM is in accordance with the procurement plan                                                                              3. Continous training of SCM bid committee members (Specification, evaluation and adjudication)                                                              4.Compliance with the procurement must be incorporated into the performance contracts of the SCM bid committee members    </t>
  </si>
  <si>
    <t>Improve organisation, capacity, knowledge and Transformation</t>
  </si>
  <si>
    <t>1 Centre management Committees established</t>
  </si>
  <si>
    <t>None ownership of the project leading to leadership infighting (political, traditional)</t>
  </si>
  <si>
    <t>Power struggles between community leaders and poor project management processes</t>
  </si>
  <si>
    <t>1.  Project Management (Social Facilitation processes) is engaged before, during and after the project to strengten project ownership and identify potential challenges early.  2.  Fully fledged Thusong Service Unit in place and resourced</t>
  </si>
  <si>
    <t>1.  Strengten Project Management Processes (Social Facilitation) to eliminate and or identify prospective challenges on time.  2.  Strengthen stakeholder management (Public Participation)</t>
  </si>
  <si>
    <t xml:space="preserve">Senior Manager:  CDS </t>
  </si>
  <si>
    <t>Manager:  Thusong Services</t>
  </si>
  <si>
    <t>1 Center Management Committee training conducted</t>
  </si>
  <si>
    <t>Training not conducted</t>
  </si>
  <si>
    <t>1.  Poor coordination of training and transport arrangements.  2.  Poor attendance by members</t>
  </si>
  <si>
    <t>1.  Human Resources available to strengthen coordination.  2.  Training manual developed inhouse.  3.  Training conducted inhouse</t>
  </si>
  <si>
    <t>1.   Develop a training plan to be communicated timeously to relevant stakeholders</t>
  </si>
  <si>
    <t>Senior Manager:  CDS</t>
  </si>
  <si>
    <t>4 Monthly site meetings convened (Construction of Nkantolo and Thabachicha Thusong Service Centers)</t>
  </si>
  <si>
    <t>Meetings do not quorate</t>
  </si>
  <si>
    <t>1.  Poor coordination of meetings.  2.  Intra-community conflicts</t>
  </si>
  <si>
    <t>1. Centre Management Committee in place with schedule of meetings</t>
  </si>
  <si>
    <t xml:space="preserve">1. improve the reliability of communication tools including WiFi /Emails
2. Ensure compliance with municipal calender
3. Ensure that the district municipal calender is visible to all local municipal calender
5. Encourage the culture of attending meetings and adherering to meeting rules, and ensure agreement between the terms of reference for committees and the rules and orders to cover municipal officials aswell
</t>
  </si>
  <si>
    <t>1 Profiles conducted and developed (Service delivery community profiling for Nophoyi Thusong)</t>
  </si>
  <si>
    <t>1.  Delays in procurement processes.  2.  Compromised qualifty of the community profile</t>
  </si>
  <si>
    <t xml:space="preserve">1.  None involement of the user department in all stages of procurement processes.  </t>
  </si>
  <si>
    <t xml:space="preserve">1. Procurement and project plan are in place
2. Procurement policy is in place
3. Bid committees are in place
</t>
  </si>
  <si>
    <t>1. Implement the procurement plan as documented
2. Ensure that the organisational structure of the SCM is in accordance with the procurement plan
3. Continous training of SCM bid committee members (Specification, evaluation and adjudication)
4. Compliance with the procurement must be incorporated into the performance contracts of the SCM bid committee members</t>
  </si>
  <si>
    <t>4 Services on wheels brought to people who have no access</t>
  </si>
  <si>
    <t>None or poor coorperation of relevant stakeholders</t>
  </si>
  <si>
    <t>1.  Clashing of calendar of events.  2.  Intra-community conflicts</t>
  </si>
  <si>
    <t xml:space="preserve">1.  Fully fledged Thusong Service Unit.  2.  Calendar of events in place.  3.  </t>
  </si>
  <si>
    <t>1.  Strenghten Public Participation and Political intervention and buy-in.  2.  Encourage adherance to the calendar of events</t>
  </si>
  <si>
    <t>4 information sharing sessions brought to people who have no access</t>
  </si>
  <si>
    <t>Strengthen Intergovernmental Relations</t>
  </si>
  <si>
    <t>4 Signed letters of commitment for bringing services and information to Thusong Service centers</t>
  </si>
  <si>
    <t>None commitment to render essential Governmental services at Thusong Centers at a permanent bases</t>
  </si>
  <si>
    <t>No commitment from Service Government Departments to offer permanent services or occupancy at thusong Service Centers</t>
  </si>
  <si>
    <t>1.  IGR structures in place.  2.  Community based structures estalished.  3.  Two Thusong Service Centers in place</t>
  </si>
  <si>
    <t>Service level agreements should be inplace between the coordinating institution (ANDM) and relevant government departments to offer permanent services at these centers prior to construction of Thusong Centers</t>
  </si>
  <si>
    <t>Purchase and installation of burglar guards in Nophoyi</t>
  </si>
  <si>
    <t>Late appointment of the service provider</t>
  </si>
  <si>
    <t>1. Poor project management by ANDM
2. The procurement plan is not implement according to its own terms
3. Supply chain department not structured to meet the procurement plan</t>
  </si>
  <si>
    <t>Purchase / construction of guard room in Nophoyi</t>
  </si>
  <si>
    <t>1 Nonqulwana fencing and monument</t>
  </si>
  <si>
    <t>Delay in appointment of service provider</t>
  </si>
  <si>
    <t xml:space="preserve">1. Poor project management by ANDM
2. The procurement plan is not implement according to its own terms
3. Supply chain department not structured to meet the procurement plan. 4 poor montoring and evaluation </t>
  </si>
  <si>
    <t>1. Procurement plan 2. SDBIP.  3.  SCM policies in place.  4.  Concept document.  5.  Fencing design.  6.  Nonqulwana community based Committee</t>
  </si>
  <si>
    <t>Senior Manager</t>
  </si>
  <si>
    <t>Manager SACRH</t>
  </si>
  <si>
    <t>1 Alfred Nzo legacy programme conducted</t>
  </si>
  <si>
    <t>Delayed project management processes with specific targets</t>
  </si>
  <si>
    <t xml:space="preserve">1.  Poor consultation and coordination.  2.   </t>
  </si>
  <si>
    <t>1. Procurement plan 2. SDBIP.  3.  Human resource available.  4.  Concept document</t>
  </si>
  <si>
    <t xml:space="preserve">1.  Implementation of procurement plan as documented.  2.  improve stakeholder management.  </t>
  </si>
  <si>
    <t>None</t>
  </si>
  <si>
    <t>1 O.R Tamo legacy programmes Conducted</t>
  </si>
  <si>
    <t>1. Procurement plan 2. SDBIP.  3.  Human resource available.  4.  Concept document.  5.  SLA with other Municipalities and NGO's</t>
  </si>
  <si>
    <t>1 Awareness campaign on initiation</t>
  </si>
  <si>
    <t>None involvement of key stakeholders in planning processes</t>
  </si>
  <si>
    <t>1.  Poor coordination and cooperation.  2.  Poor project management and planning</t>
  </si>
  <si>
    <t>1.   Arts and Culture policy.  2.  community based and multi-sectoral programmes.  3.  Human Resources</t>
  </si>
  <si>
    <t>Recognize and Acknowledge District Cultural Diversities</t>
  </si>
  <si>
    <t>Non participation of stakeholders</t>
  </si>
  <si>
    <t>Poor coordination and cooperation</t>
  </si>
  <si>
    <t xml:space="preserve">1.  Arts and culture policy.  2.  Human Resources.  </t>
  </si>
  <si>
    <t xml:space="preserve">1.  improve stakeholder relations and management.  </t>
  </si>
  <si>
    <t>1 District local writers and performers recognized</t>
  </si>
  <si>
    <t>Non recognition of local writers and performers</t>
  </si>
  <si>
    <t>1 sport development indaba</t>
  </si>
  <si>
    <t>non participation of stakeholders</t>
  </si>
  <si>
    <t>1.  Sports and recreation policy.  2.  Human Resources</t>
  </si>
  <si>
    <t>1 National Netball Championships</t>
  </si>
  <si>
    <t>1 horse racing events to be conducted</t>
  </si>
  <si>
    <t>1  Sport and recreation policy.  2.  Human Resources</t>
  </si>
  <si>
    <t>1 SAIMSA games</t>
  </si>
  <si>
    <t>1 SALGA games</t>
  </si>
  <si>
    <t>1 Sport confederation affiliated codes</t>
  </si>
  <si>
    <t>4 Disaster management plan and policy framework reviewed</t>
  </si>
  <si>
    <t xml:space="preserve">Non reviewal of the plan and policy framework </t>
  </si>
  <si>
    <t>1. poor cooperation and coordination   2.  Non ownership of Disaster Management Function by LM's</t>
  </si>
  <si>
    <t xml:space="preserve">1. SDBIP 2. performance management. 3. monthly report and quaterly report(in year reporting)4.  Advisory forum.  5.   Disaster Management Policy Framework.  </t>
  </si>
  <si>
    <t>1. Performance management  be cascaded to all levels of the workforce.2. improve stakeholder consultation processes. 3. Compliance with SDBIP .  4.  Implementation of the Disaster Mangement Framework</t>
  </si>
  <si>
    <t>Senior Manager : CDS</t>
  </si>
  <si>
    <t xml:space="preserve">Manager: Disaster Management </t>
  </si>
  <si>
    <t>Increase access to municipal services</t>
  </si>
  <si>
    <t>100% disaster affected households receiving support and relief</t>
  </si>
  <si>
    <t>poor response and recovery to affected disaster victims by Government Emergency Responding Agencies / Departments</t>
  </si>
  <si>
    <t xml:space="preserve">1. Non commitment by government departments including municipalities in fulfiling their mandates.  2inadequate budget.3. inadequate staff complement to repsond to disasters </t>
  </si>
  <si>
    <t>1.  Provincial, District and Local Disaster advisory fora committee .2. Monthly reports.  3.  Disaster Management Policy Framework.  4.  Disaster Satelite Centers in all Centers</t>
  </si>
  <si>
    <t>1. Commitment by emergency responding agencies.2. commitment by government department on post disaster recovery and rehabilitation (Human settlement).3.  Fully capacitated Disaster Management Satelite Centers</t>
  </si>
  <si>
    <t>1 completed Disaster Management Plan</t>
  </si>
  <si>
    <t>40 Disaster Management awareness campaigns conducted</t>
  </si>
  <si>
    <t>Failure to conduct awareness campaigns</t>
  </si>
  <si>
    <t xml:space="preserve">1. poor cooperation and coordination.  2. poor monitoring and evaluation  </t>
  </si>
  <si>
    <t>1. SDBIP 2. performance management. 3. Reporting system in place</t>
  </si>
  <si>
    <t>1. Performance management  be cascaded to all levels of the workforce.2. improve stakeholder consultation processes. 3. Compliance with SDBIP.  4.  Improve monitoring and evaluation processes</t>
  </si>
  <si>
    <t>Improve Disaster Management and Prevention</t>
  </si>
  <si>
    <t>60 people capacitated on disaster management KPAs</t>
  </si>
  <si>
    <t xml:space="preserve">Late appointment of training service provider </t>
  </si>
  <si>
    <t xml:space="preserve">1. Procurement  plan
2. Procurement policy is in place
3.  performance management and with work plans
</t>
  </si>
  <si>
    <t xml:space="preserve">1. Implement the procurement plan as documented.2. compliance with targets as stipulated in the SDBIP </t>
  </si>
  <si>
    <t>70% satellite disaster centre constructed</t>
  </si>
  <si>
    <t>1.late appointment of construction service provider 2. poor workmanship by service provider</t>
  </si>
  <si>
    <t xml:space="preserve">1. Procurement and project plan are in place
2. Procurement policy is in place
3. Bid committees are in place
4. Perforamance Plans.5. In year reporting </t>
  </si>
  <si>
    <t xml:space="preserve">1. Implement the procurement plan as documented
2. Ensure that the organisational structure of the SCM is in accordance with the procurement plan
3. Continous training of SCM bid committee members (Specification, evaluation and adjudication)
4. Compliance with the procurement must be incorporated into the performance contracts of the SCM bid committee members 5. Capacitation of project managers </t>
  </si>
  <si>
    <t>26 volunteers on the programme (Disaster Management Volunteer Programme)</t>
  </si>
  <si>
    <t xml:space="preserve">Late rectruitment of volunteers </t>
  </si>
  <si>
    <t>1. poor project management</t>
  </si>
  <si>
    <t>1. Performance management  be cascaded to all levels of the workforce.2. Compliance with SDBIP .</t>
  </si>
  <si>
    <t>35 fire and rescue reserve personnel maintained.</t>
  </si>
  <si>
    <t xml:space="preserve">failure to recruite reserve force </t>
  </si>
  <si>
    <t xml:space="preserve">1. poor project management.2 poor montoring and evaluation </t>
  </si>
  <si>
    <t>1. SDBIP 2. performance management. 3. monthly report and quaterly report(in year reporting)</t>
  </si>
  <si>
    <t>1. Performance management  be cascaded to all levels of the workforce.2. improve stakeholder consultation processes. 3. Compliance with SDBIP .</t>
  </si>
  <si>
    <t xml:space="preserve">Senior Manager : CDS </t>
  </si>
  <si>
    <t xml:space="preserve">Chief Fire Officer </t>
  </si>
  <si>
    <t>31/06/2017</t>
  </si>
  <si>
    <t>100% Fire and Rescue Services equipment procured</t>
  </si>
  <si>
    <t xml:space="preserve">late appointment of service provider </t>
  </si>
  <si>
    <t>Improve the quality of Municipal Infrastructure services</t>
  </si>
  <si>
    <t>1 Fire and Rescue Services Communication Control Centre upgrade</t>
  </si>
  <si>
    <t>10 Notices issued in accordance with Fire and Rescue By-Laws</t>
  </si>
  <si>
    <t xml:space="preserve">non implemetation of the project </t>
  </si>
  <si>
    <t>1. poor monitoring and evaluation.2.poor supervision3. inadequate staff and capacity of operational workforce</t>
  </si>
  <si>
    <t>1.SDBIP2.Perfomance Contract with workplans.</t>
  </si>
  <si>
    <t xml:space="preserve">1. cascading of performance management to all levels of staff </t>
  </si>
  <si>
    <t>32 MHS employees (EHPs) registered with professional body.</t>
  </si>
  <si>
    <t>Unregistered practitioners</t>
  </si>
  <si>
    <t>Long procedure to renew  the annual fees for the practitioners. Non-issue of reminders by Registrations Dept at HPCSA</t>
  </si>
  <si>
    <t>Frequently checking the status of good standing of officials with HPCSA</t>
  </si>
  <si>
    <t>Request the printed statements from Registrations Dept (HPCSA) as early as February each year</t>
  </si>
  <si>
    <t>HoD: CDS</t>
  </si>
  <si>
    <t>Manager: MHS</t>
  </si>
  <si>
    <t>21 EHPs capacitated in building plans scrutinization</t>
  </si>
  <si>
    <t>Absence of building plans submitted to the MHS Office</t>
  </si>
  <si>
    <t>Lack of community knowledge and negligence by Building Inspection Office</t>
  </si>
  <si>
    <t>Ongoing engagement with the relevant stakeholders.  Building inspection polocy and procedures in place.</t>
  </si>
  <si>
    <t>Continued engagement with the relevant stakeholders. Conduct awarenesses to communities. Enforcement building inspection by-laws.</t>
  </si>
  <si>
    <t>100% Building plans received and scrutinized</t>
  </si>
  <si>
    <t>Non-submission of building plans to CDS/ MHS Office</t>
  </si>
  <si>
    <t>5 Offices provided with sampling equipment and associated re-agents</t>
  </si>
  <si>
    <t>Unavailability of a competent service provider as per supply chain policy</t>
  </si>
  <si>
    <t>Competent service providers are not registered with Supply Chain. Poor Demand and Supply mnagement at SCM and non-adherence to Procurement Plan.</t>
  </si>
  <si>
    <t>Engaging with SCM to get service providers that can supply and deliver equipment and reagents. Procurement Plan in place.</t>
  </si>
  <si>
    <t>Appoint service provider for 3 years for reagents for continuous supply of reagents. Enforce sound Demand Management and Supply side planning and the Procurement plan.</t>
  </si>
  <si>
    <t>20% of required office furniture &amp; equipment procured</t>
  </si>
  <si>
    <t>This cannot start due to budget.</t>
  </si>
  <si>
    <t>Not priotirised due to insufficient funds. Not budgeted for.</t>
  </si>
  <si>
    <t>verification of assests and replacement where necessary</t>
  </si>
  <si>
    <t xml:space="preserve">100% of protective equipment and clothing procured </t>
  </si>
  <si>
    <t>We buy items of dire need</t>
  </si>
  <si>
    <t>Adequate budget for protectinve clothing and equipment. Procure in bulk looking at the current trend.</t>
  </si>
  <si>
    <t>60 food and water safety Awareness conducted in food handlers.</t>
  </si>
  <si>
    <t xml:space="preserve">Absence of employees due to sick leave &amp; maternity leave. Weather conditions. Community activities like funerals. Closure of school for SNP. Poor staff supervision. </t>
  </si>
  <si>
    <t xml:space="preserve">Assisted by EHP Interns from Dept of Health.  Appointed additional 5 EHPs </t>
  </si>
  <si>
    <t xml:space="preserve"> In the process of employing 24 EHPs</t>
  </si>
  <si>
    <t>40 chemical safety awareness conducted</t>
  </si>
  <si>
    <t>Staff abseentism and non-availability to perform necessary departmental functions.</t>
  </si>
  <si>
    <t xml:space="preserve">Assisted by EHP Interns from Dept of Health.  Appointed additional 5 EHPs. </t>
  </si>
  <si>
    <t>120 awarenesses on communicable diseases Indoor &amp; Ambient air quality awareness</t>
  </si>
  <si>
    <t xml:space="preserve">Uncontrolled outbreaks of diseases </t>
  </si>
  <si>
    <t>Lack of sufficient and ongoing capacitation to ANDM communities may lead to outbreaks of food and waterborne related illnesses. This is due to the vastness of the area , and shortage of EHPs (affected mostly by martenity and sick leaves)</t>
  </si>
  <si>
    <t xml:space="preserve">Awarenesses to some of ANDM communities. EHP Interns and newly appointed EHPs assisting to cover the area though they do not have transport.  </t>
  </si>
  <si>
    <t>Awarenesses to majority of ANDM communities. Appointment of additional 24 EHPs. Provision of transport for the appointed EHPs</t>
  </si>
  <si>
    <t>900 food handling and preparing premises to be evaluated 100% Monitoring of caterers for events</t>
  </si>
  <si>
    <t>Dilapidated structures and poor hygiene practises. Taking of EHPs to court by businesses because they interprete our laws as it suit them</t>
  </si>
  <si>
    <t xml:space="preserve">Weakened application of SA Legislation. Poor co-operation by business owners and operators thus taking EHPs to court for applying the law (e.g. condemnation of unsound foodstuffs) </t>
  </si>
  <si>
    <t>Evaluations of food handling premises and issuing of CoAs to complying businesses. Responding to court subpoenas by business entrepreneurs.</t>
  </si>
  <si>
    <t>Continuous evaluations of food handling practises and issuing of CoAs to complying businesses.Capacitation of EHPs to be able to  deal with that court case.Closing gaps in SA legislation through ensuring that our by-laws are in line.</t>
  </si>
  <si>
    <t>360 health care waste generators evaluated</t>
  </si>
  <si>
    <t>Assistance  by EHP Interns and newly appointed EHPs. Evaluations of HCRW Generators and engagement with them on findings</t>
  </si>
  <si>
    <t>In the process of employing EHPs to neutralise the shortage. Continuous evaluations of HCRW Generators and engagement with them on findings</t>
  </si>
  <si>
    <t>100% reported notifiable medical conditions are investigated</t>
  </si>
  <si>
    <t>poor notification and insufficient or invalid info given to Health facilties by patient and this misleads and elongated the process of investigaton thus encouraging the spread of disease which makes makes it uncontrollable</t>
  </si>
  <si>
    <t>Ignorance from the side of the nurses &amp; doctors(healthcare professionals). Hiding information by patients for the purpose of their personal safety. Poor staff supervision and enforcement of health regulations and professional stanadards.</t>
  </si>
  <si>
    <t>Engagement of DoH and training of personnel concerning notification of diseases. Awarenesses to  ANDM communities on communicable diseases and importance of giving correct information to health facilities. Investigations of reported medical conditions</t>
  </si>
  <si>
    <t>Continuous engagement with  DoH and training of personnel concerning recordong and prompt notification of diseases. Continuous awarenesses to communities in relation to notifiable medical conditions. Investigations of reported medical conditions</t>
  </si>
  <si>
    <t>540 food and non-food businesses (F. Parlour, Hardware etc. and Govt institutions inspected</t>
  </si>
  <si>
    <t xml:space="preserve">Absence of employees due to sick leave &amp; maternity leave. Weather conditions. Community activities like funerals. Closure of school for SNP. No transport for the remaining EHP Interns. </t>
  </si>
  <si>
    <t>Insufficient personnel to do the job as it has been planned</t>
  </si>
  <si>
    <t>Assistance  by EHP Interns and newly appointed EHPs. Evaluations of  non-food businesses and engagement with them on findings. Issuing of CoCs when appropriate</t>
  </si>
  <si>
    <t>Continuous evaluation of premises. Revival and strengthening of BPEC and LED.Continuing issuing CoCs to qualifying businesses.Employment of EHPs to cover the whole area.</t>
  </si>
  <si>
    <t xml:space="preserve">Non attendance of WEHD Commemoration due to insufficient budget allocation </t>
  </si>
  <si>
    <t xml:space="preserve">Non-prioritisation of WEHD . Non-attendance can lead to non-compliance to Norms and Standards of EH </t>
  </si>
  <si>
    <t>Attendance of WEHD.Cpacitation  on Build-Up WEHD for ANDM. Proper budgeting for WEHD.</t>
  </si>
  <si>
    <t xml:space="preserve">Continue to budget for WEHD Commemoration. Training of EHPs by Specialists on the theme of that specific year. Attending All-Africa Congress for Environmental Health. Presenting papers on these congresses. Attending World Congresses on Environmental Health. Sharing of best practices during these days. . </t>
  </si>
  <si>
    <t>DEPARTMENT: CORPORATE SERVICES</t>
  </si>
  <si>
    <t>100% of all Municipal documents centralized; scanned and archived in terms of the National Archives Act</t>
  </si>
  <si>
    <t>100% not achieved within the deadline</t>
  </si>
  <si>
    <t>1.  Lack of maintenance plan for scanning machines.                       2. staff members are not capacitated in IT related skills.
3. Inadequate capacity of scanning machines and lack of enough staff</t>
  </si>
  <si>
    <t>1. Draft Record Management Procedure Manual is in circulation
2. Approved File Plan is place.
3. Approved Records Management Policy is in place 
4. Electronic document and record management in place
5. Designated record manager in place</t>
  </si>
  <si>
    <t>1. Establish maintanance plan for scanning machines and implement it.                                   2. Capacitate staff with IT related skills
3. Train staff in electronic records and management system</t>
  </si>
  <si>
    <t xml:space="preserve">Senior Manager- Corporate Services </t>
  </si>
  <si>
    <t>Manager- Admin Support</t>
  </si>
  <si>
    <t>Review records management policy and develop a records procedure manual</t>
  </si>
  <si>
    <t>The quality of the documents may not be acceptable by the council</t>
  </si>
  <si>
    <t>Drafting skills</t>
  </si>
  <si>
    <t>1. Review records management policy.
2. Draft Record Management procedure manual awiting for council adoption
3. Khanya IT records management expert are on site
4. Appointment of manager admin</t>
  </si>
  <si>
    <t>1. Capacitate managers in policy formulation.    2. Implement the existing policy so as to be able to identify gaps</t>
  </si>
  <si>
    <t xml:space="preserve"> Draft Record Management procedure manual awiting for council adoption</t>
  </si>
  <si>
    <t>1. Ensure that Draft Record Management procedure manual  is submitted to the council for its adoption.</t>
  </si>
  <si>
    <t>100% of buildings and movable assets protected</t>
  </si>
  <si>
    <t xml:space="preserve">Lack and inadequate functioning of CCTV Camera System </t>
  </si>
  <si>
    <t>1. Lack of maintenance plan for CCTV Camera system.
2. Some offices' locks are not working properly.</t>
  </si>
  <si>
    <t>1. CCTV Cameras are in place and they are working.            
2. Service Providers which  provides the institution with Security Guards</t>
  </si>
  <si>
    <t>1. Establish maintanance plan for CCTV Cameras and implement it.
2. Ensure that all locks in offices work properly.
3. Security management policy drafted, approved and implemented.</t>
  </si>
  <si>
    <t>100% of municipal buildings kept clean</t>
  </si>
  <si>
    <t>Lack of supervision of cleaning staff</t>
  </si>
  <si>
    <t>1. Shortage of staff (General Assistants)
2. Negligence by management</t>
  </si>
  <si>
    <t>1. Develop norms for cleaning staff and quality assurance
2. Hire more General Assistants.
3. Develop a plan for the cleaning of satelite offices</t>
  </si>
  <si>
    <t>100% of municipal buildings fitted with access control system</t>
  </si>
  <si>
    <t xml:space="preserve">Late appointment of service provider </t>
  </si>
  <si>
    <t xml:space="preserve">1. Bid committees not adhering to set times 
2. Poor implementation of the procurement plan </t>
  </si>
  <si>
    <t>1. Project is in the procurement plan of the municipality
2.The project has a project officer
3. The project has an approved budget. Approx. 50%</t>
  </si>
  <si>
    <t>1. The department has to raise more capital for the installation of access control system, approx. 50%
2. The department has to adjust its budget.</t>
  </si>
  <si>
    <t>90% compliance with Municipal Employment Equity Plan</t>
  </si>
  <si>
    <t xml:space="preserve">non - compliance with the adopted employment equity plan which contravenes the Emplyment Equity Act </t>
  </si>
  <si>
    <t>1. Recruitment or talent acquisition not in line with the adopted Employment Equity Plan
2. Inadequate supervision of staff</t>
  </si>
  <si>
    <t>1. Employment Equity Plan adopted in 2013.
2. Employment Equity Forum functional 
3. Designated Employment Equity Manager in place</t>
  </si>
  <si>
    <t>1. Review the terms of reference for the Employment Equity Forum .
2. Review the current Employment Equity Plan for the 2017 - 2021</t>
  </si>
  <si>
    <t xml:space="preserve">Manager: HRM and Development </t>
  </si>
  <si>
    <t>1 adopted organogram (2017-2018)</t>
  </si>
  <si>
    <t xml:space="preserve">Non adherence to the time table for drafting the organogram </t>
  </si>
  <si>
    <t xml:space="preserve">1. Workstudy exercise not done
2. Inadequate staff supervision                                    </t>
  </si>
  <si>
    <t>Organogram adopted in May 2016</t>
  </si>
  <si>
    <t>1. Conduct work study                                         2. Review organogram</t>
  </si>
  <si>
    <t>100% of new employees inducted</t>
  </si>
  <si>
    <t xml:space="preserve">non - attendance of employees </t>
  </si>
  <si>
    <t>communication and commitment by Departments</t>
  </si>
  <si>
    <t>1. Structured induction programme 
2. Published induction calender</t>
  </si>
  <si>
    <t>1. integrated induction programme to be developed 
2. The induction calender to be communicated to senior management consistently</t>
  </si>
  <si>
    <t>100% of workplace skills plan budget spent</t>
  </si>
  <si>
    <t xml:space="preserve">non complaince with the Annual training plan </t>
  </si>
  <si>
    <t xml:space="preserve">Cash flow constraints </t>
  </si>
  <si>
    <t xml:space="preserve">1. Adopted Annual Workplace Skills Plan
</t>
  </si>
  <si>
    <t>1. Inclusion of all ANDM entities in budget processes
2. More realistic cash planning</t>
  </si>
  <si>
    <t>30/04/2017</t>
  </si>
  <si>
    <t>60% of posts evaluated by the District Job Unit and moderated by the Provincial Audit Committee</t>
  </si>
  <si>
    <t xml:space="preserve">Non conclusion of placement 
</t>
  </si>
  <si>
    <t>Poor Labour relations - Unions unfavourably disposed during placement</t>
  </si>
  <si>
    <t xml:space="preserve">1. Fully functional DistRICT Job Evaluation Unit
2. Adopted placement policy and committee in place
</t>
  </si>
  <si>
    <t>1. Quality Assurance on Job Descriptions for all post in the District 
2. Procure the assistance of the bargaining council to improve relations with the union</t>
  </si>
  <si>
    <t>28/02/2017</t>
  </si>
  <si>
    <t xml:space="preserve">Job analysis not conducted and the quality of  job descriptions submitted  to the Unit delay the Job evaluation process. </t>
  </si>
  <si>
    <t>1. Workstudy is not concluded at local municipality level
2. Negligence officials in the completion of job description
3. Municipal officials not competent in the compilation of job description</t>
  </si>
  <si>
    <t>1. Fully functional DistRICT Job Evaluation Unit
2. SALGA is currently training job description writers in local municipalities</t>
  </si>
  <si>
    <t xml:space="preserve">1. Quality Assurance on Job Descriptions for all post in the District 
</t>
  </si>
  <si>
    <t>10 Employees furthering studies at Institutions of Learning</t>
  </si>
  <si>
    <t>Employees fail to apply for studies</t>
  </si>
  <si>
    <t>1. Employees have historically been denied studies opportunity, due to perceived lack of agreement career pathing
2. The conditions attached to the funding of studies aswell as the working conditions related to studies including study leave discourage employees from taking up formal studies</t>
  </si>
  <si>
    <t>1. Adopted training and development Policy 
2. Fully funnctional training committee</t>
  </si>
  <si>
    <t>1. Implementation of career succcesion planning
2. Amendment of the stduy grant scheme terms and condition to encourage suitable studies</t>
  </si>
  <si>
    <t>100% of employees that have been retained and groomed to take over when other critical positions become vacant</t>
  </si>
  <si>
    <t>non implementation of the retention strategy</t>
  </si>
  <si>
    <t xml:space="preserve">Budgetary constraints </t>
  </si>
  <si>
    <t xml:space="preserve">Adopted Retention Strategy </t>
  </si>
  <si>
    <t>Develeop and implement a more appropriate staff retention strategy</t>
  </si>
  <si>
    <t>100% Implementation of all HRM policies</t>
  </si>
  <si>
    <t xml:space="preserve">non complaince with policies </t>
  </si>
  <si>
    <t>lack of commitment by Management and Council</t>
  </si>
  <si>
    <t>Prior year adopted policies</t>
  </si>
  <si>
    <t xml:space="preserve">1. Council to adopt reviewed policies 
2. Stricter enforcement of HRM policies </t>
  </si>
  <si>
    <t>30/11/2016</t>
  </si>
  <si>
    <t>465 transactions performed per user (Pay Roll Employee Self Services)</t>
  </si>
  <si>
    <t xml:space="preserve">Non processing of leave approvals on time by Managers (verbal approval of leaves) </t>
  </si>
  <si>
    <t xml:space="preserve">lack of commitment by Management and delayed leave reconciliations </t>
  </si>
  <si>
    <t>1. ESS fully operational - emails are sent to request managers to authorise or approve as per ESS
2. Leave policy in place
3. Weekly leave reconciliation</t>
  </si>
  <si>
    <t>1. Monthly report to be tabled to MANCO
2. Highlight defaulting departments
3. Install time and attendance system for all employees</t>
  </si>
  <si>
    <t>Implementation of wellness strategy</t>
  </si>
  <si>
    <t>Lack of support from management and supervisor</t>
  </si>
  <si>
    <t>1. Budgetray constraints
2. lack of understanding of the importance of the programme
3. Planning and rollout of the programme</t>
  </si>
  <si>
    <t>1. Adopted Wellness Strategy in 30 May 2015
2. Employment wellness calender in existence</t>
  </si>
  <si>
    <t>1. increasedBudget provision should be made avalable for the wellness strategy 
2. Integrated rollout plan to be developed 
3. The wellness startegy must be alligned to government wellness facilities</t>
  </si>
  <si>
    <t>80% of employees on PMS</t>
  </si>
  <si>
    <t>Failure by management to enforce the Performance Management System</t>
  </si>
  <si>
    <t>1. non complaince performance management policy 
2. non integration of IPMS to OPMS
3. Lack of performance management culture within the institution</t>
  </si>
  <si>
    <t>1. Adopted Perofmance management policy is in place
2. Some of the employees are already under in the perfomance management system</t>
  </si>
  <si>
    <t>1. Management to inculcate performance management culture across the institution starting with IDP, SDBIP and individual targets
2. Each manager to ensure all of their staff has got a performance plan</t>
  </si>
  <si>
    <t>Strengthen internal &amp; external LED capacity</t>
  </si>
  <si>
    <t>50 Graduates successfully mentored and coached</t>
  </si>
  <si>
    <t>no exit strategy for the GITs</t>
  </si>
  <si>
    <t xml:space="preserve">1. Saturated Labour market (20% Labour absorption rate)
</t>
  </si>
  <si>
    <t>1. Adopted Experential training policy</t>
  </si>
  <si>
    <t>1. Budget provision should be increased  for the management of exit and employability  for learners and  Interns 
2. Allignment of the labour needs of the municipality with the GIT programme supported with suitable funding of posts
3. Alligning the GIT programme with potential employers</t>
  </si>
  <si>
    <t>10 bursaries issued(Scarce/rare skills at Tertiary level)</t>
  </si>
  <si>
    <t xml:space="preserve">Adopted External Bursary Scheme Policy </t>
  </si>
  <si>
    <t xml:space="preserve">Budget provision should be increased  for the management of exit and employability  for learners and  Interns </t>
  </si>
  <si>
    <t>1 Career EXPO’s convened</t>
  </si>
  <si>
    <t>non attaendance of scholars</t>
  </si>
  <si>
    <t>1. Budgetary constraints                                                                     2. lack of commitment by DoED</t>
  </si>
  <si>
    <t>1. OTP funding the Career EXPO from prior year</t>
  </si>
  <si>
    <t xml:space="preserve">Budget provision should be increased   </t>
  </si>
  <si>
    <t>1 year end functions held (christmas party)</t>
  </si>
  <si>
    <t>Non attendance of the trade union</t>
  </si>
  <si>
    <t>1. Budgetary constraints                                                                     2. lack of sound labour relations</t>
  </si>
  <si>
    <t xml:space="preserve">1. Adopted PMS Policy (year end party is part of non financial reward to the workers)
</t>
  </si>
  <si>
    <t>Budget provision should be increased to be alligned with number of employees participating in the year end function</t>
  </si>
  <si>
    <t>100% of payroll transactions cleansed</t>
  </si>
  <si>
    <t>The processing of non compliance data</t>
  </si>
  <si>
    <t>1. Lack of commitment by Management and delayed payroll adjustment to BTO  
2. Non compliance to relevant labour law and regulation by supervisors and managers</t>
  </si>
  <si>
    <t xml:space="preserve">1. Approved Annual  Payroll Calander
2.  Timeous approval of payroll adjustments by Managers
3.   monthly MANCO Reports
4. Data quality assurance within the payroll department                         </t>
  </si>
  <si>
    <t>1. Monthly report to be tabled to MANCO
2. Managers. supervisors and staff to be trained on the minimum data standards for HR claims</t>
  </si>
  <si>
    <t>DEPARTMENT: PLANNING &amp; ECONOMIC DEVELOPMENT</t>
  </si>
  <si>
    <t>Future Action - Treatment plan</t>
  </si>
  <si>
    <t>1. Implement the procurement plan as documented
2. Ensure that the organisational structure of the SCM is in accordance with the procurement plan
3. Continous training of SCM bid committee members (Specification, evaluation and adjudication)
4. Compliance with the procurement plan must be incorporated into the performance contracts of the SCM bid committee members</t>
  </si>
  <si>
    <t>Senior Manager PED</t>
  </si>
  <si>
    <t>12 LED meetings coordinated</t>
  </si>
  <si>
    <t>The meeting do not quorate</t>
  </si>
  <si>
    <t>1. Late notices and non adherence to rules governing the practice
2. Logistical planning, communication and coordination of the meetings by ANDM management (non-adherence to municipal calender)
3. Agenda setting does not include attractive items.</t>
  </si>
  <si>
    <t>Planning and communication of meetings in advance; Designing integrated and inclusive programmes and for stakehloder meetings</t>
  </si>
  <si>
    <t>Inclusive planning with stakeholders; Hosting Strategic Planning Session for integration of programmes with stakeholders</t>
  </si>
  <si>
    <t xml:space="preserve">LED Manager             </t>
  </si>
  <si>
    <t>LED Manager</t>
  </si>
  <si>
    <t>4 road shows held (businesses informed about funding opportunities)</t>
  </si>
  <si>
    <t>Postponement or cancellation of the road shows</t>
  </si>
  <si>
    <t xml:space="preserve">Non adherence to the municipal calender. </t>
  </si>
  <si>
    <t xml:space="preserve">Prior internal and external coomunication and coordination. Holding of preparatory meeting. </t>
  </si>
  <si>
    <t>1. Prior planning,coomunication and coordination. 
2. Enforcement of municipal calender</t>
  </si>
  <si>
    <t>4 SMME Engagement Sessions held</t>
  </si>
  <si>
    <t xml:space="preserve">Postponement or cancellation </t>
  </si>
  <si>
    <t xml:space="preserve">Prior planning,coomunication and coordination. </t>
  </si>
  <si>
    <t>4 business plan enrichment sessions(Informed business plans developed)</t>
  </si>
  <si>
    <t>2 SMME/Cooperatives Conferences held</t>
  </si>
  <si>
    <t>30-06-2017</t>
  </si>
  <si>
    <t>Number of SMMES supported with access to markets and exhibitions.</t>
  </si>
  <si>
    <t>1. Cancellations of planned events to facilitate access to markets for SMMEs                     2. Unavailability of SMMEs to exhibit at planned events</t>
  </si>
  <si>
    <t>Poor planning with stakeholders and SMMEs</t>
  </si>
  <si>
    <t>Holding of preparatory meetings with SMMEs and stakeholders</t>
  </si>
  <si>
    <t>4 capacity building programmes secured from external funding sources(SMMEs capacitated)</t>
  </si>
  <si>
    <t xml:space="preserve">Unvailability of SMMEs to attend the training </t>
  </si>
  <si>
    <t>1. Lack of consultation with SMMEs to attend the training                       2. Training programme not aligned to SMME needs</t>
  </si>
  <si>
    <t>SMME needs analysis is constantly undertaken</t>
  </si>
  <si>
    <t>Continue with SMME needs analysis to ensure training speaks to their needs at a given point in time</t>
  </si>
  <si>
    <t>12 SMMEs and or cooperatives mentored in the agricultural sector</t>
  </si>
  <si>
    <t>Late appointment of service provider to undertake the mentorship programme</t>
  </si>
  <si>
    <t xml:space="preserve">1. Bid committees not adhering to set times       2. Poor implementation of the procurement plan </t>
  </si>
  <si>
    <t>1. Bid committes are in place    2. Procurement plan is in place</t>
  </si>
  <si>
    <t>10 SMMEs and or cooperatives trained and mentored on product development in the tourism sector</t>
  </si>
  <si>
    <t>Number of Vuka Alfred Nzo initiatives Projects supported to participate in the mainstream Economy</t>
  </si>
  <si>
    <t xml:space="preserve">Late appointment of service provider to procure items for selected beneficiaries        </t>
  </si>
  <si>
    <t>5 LM projects supported (Collaborative initiatives and partnerships)</t>
  </si>
  <si>
    <t>Cancellation of events by local municipalities</t>
  </si>
  <si>
    <t>Schedule of events to be supported is in place</t>
  </si>
  <si>
    <t>% of implementation of the beach to berg corridor development plan (Undertake Infrastructure Work Schedule)</t>
  </si>
  <si>
    <t>Late appointment of service provider to undertake development of the Infrastructure Work Schedule</t>
  </si>
  <si>
    <t xml:space="preserve">Bid Committees and Procurement plan </t>
  </si>
  <si>
    <t>Adopt 1 Municipal Planning tools in line with the district Suite of Plans.</t>
  </si>
  <si>
    <t>Delayed transfer of funds to Local Municipalities</t>
  </si>
  <si>
    <t>1. Poor attandance of the District Planners Forum for sharing of information by Local Municipalities (meetings mostly do not quorate)
2.Non-submission of projects proposals by Local Municipalities</t>
  </si>
  <si>
    <t>1. Rotation of District Planners Forum between ANDM and Local Municipalities
2. Rotation in chairing of meetings between the District Family of Municipalities
3. Consistant intensification of day-to-day communication with Planners from Local Municipalities
4. Incorporation of other District &amp; Provincial planning related disciplines into the District Planners Forum</t>
  </si>
  <si>
    <t xml:space="preserve">1. Review of terms of reference (ToR) and extension of scope for the District Planners Forum in order to accommodate other planning related disciplines.
2. Submission of projects plans for prioritised projects by Local Municipalities
3. Submission of MOUs by supported and prioritised Local Municipalities
4. Seek intervention from Senior Manager: Planning &amp; LED and also make submission to the District Municipal Managers' Forum 
5. Frequent sitting of the District Planners' Forum to at least once a  month.
</t>
  </si>
  <si>
    <t>Senior Manager: Planning &amp; LED</t>
  </si>
  <si>
    <t>Manager: Spatial Planning &amp; SPLUMS</t>
  </si>
  <si>
    <t>1 SPLUMA Implementation Delegations framework Completed</t>
  </si>
  <si>
    <t>Delayed confirmation of the resolutions for establishment of the Municipal Planning Tribunal (MPT) and confirmation of the desired model by the Family of municipalities</t>
  </si>
  <si>
    <t xml:space="preserve">1. Non-submission of official written resolutions by Local Municipalities to the District Municipality
2. Non-cooperation by Local Municipalities' Planners in sharing of information with the District Planners </t>
  </si>
  <si>
    <t>1. Sharing of information with Provincial Stakeholders in the District Planners Forum
2. Continous engagement of Senior Managers for assistance in fastracking developments
3. Submission of information to Planning &amp; Economic Development Standing Committee for intervention in fastracking developments around the issue of establishment of the MPT</t>
  </si>
  <si>
    <t>1. Written submissions to be forwarded to the respective Councils of the Family of municipalities in order to galvanise progress in developments
2. The District Municipal Managers Forum should be continously updated on developments around the issue of establishment and functioning of the MPT</t>
  </si>
  <si>
    <t>1 Land use Management Framework for the whole district completed and adopted</t>
  </si>
  <si>
    <t>service provider may leave the project incomplete</t>
  </si>
  <si>
    <t>Senior manager holding invoice back</t>
  </si>
  <si>
    <t>1. Extension of the project completion deadline
2. Reviewed project workplan by the service provider</t>
  </si>
  <si>
    <t>1. Review project targets and budget during the mid-term review
2. Ensure consistancy and compliance to the reviewed project workplan by the service provider</t>
  </si>
  <si>
    <t>4 district planners forum meeting held</t>
  </si>
  <si>
    <t>The meetings do not quorate</t>
  </si>
  <si>
    <t>1. Late issuing of meeting notices to stakeholders and non-adherence to the rules governing the practice
2.Logistical planning, communication and coordination of the meetings by ANDM planners (non-adherence to municipal calender)
3. Agenda setting does not include attractive items.</t>
  </si>
  <si>
    <t>1. Rotation of District Planners Forum between ANDM and Local Municipalities
2. Rotation in chairing of meetings between the District Family of Municipalities
3. Consistant intensification of day-to-day communication with Planners from Local Municipality
4. Incorporation of other planning related disciplines into the District Planners Forum, including Provincial Stakeholders</t>
  </si>
  <si>
    <t xml:space="preserve">1. Alignment of the District Planners Forum to the District Municipal Managers Forum
2. Review of the terms of reference (ToR) for the sitting of the District Planners Forum
3. Frequent sitting of the District Planners' Forum to at least once a  month.
</t>
  </si>
  <si>
    <t>4 Organisational Quarterly Performance reports submitted to council</t>
  </si>
  <si>
    <t>Poor(accuracy, completeness &amp; relevance) quality departmental reports submitted to Planning &amp; LED coordinating department</t>
  </si>
  <si>
    <t xml:space="preserve">1. Late submission of departmental information to Planning &amp; LED department
2. Non-aligment of projects and targets as presented in the SDBIP
3. Ommit and changing  of non-achieved / partiall achieved targets from the report 
</t>
  </si>
  <si>
    <t xml:space="preserve">1. Scrutinizing and proof reading of the reports aligning them to the SDBIP by the Planning Unit
2. Signing of all the reports submitted from various departments by the respective HODs of departments
</t>
  </si>
  <si>
    <t xml:space="preserve">1. Employment of more staff for the Planning Unit (Strengthning of Capacity).
2. Continous address of performance information issues in the extended MANCO meetings (Correct use of templates and compilation of PoE)
3. Regular training of all managers and staff </t>
  </si>
  <si>
    <t>Municipal Manager</t>
  </si>
  <si>
    <t>Manager: IDP &amp; PMS</t>
  </si>
  <si>
    <t>Consolidated SDBIP documents submitted timeously (twice annually)</t>
  </si>
  <si>
    <t>Non-reviewal of the SDBIP targets</t>
  </si>
  <si>
    <t>1. Managers do not ensure that targets are current and accurate at all times
2. SDBIP targets changed by management outside of planning cycle
3. Non appointment of IDP manager.</t>
  </si>
  <si>
    <t>1. It is a standard legislative requirement that the SDBIP targets are reviewed timeously, and incorporated into the internal policies and procedures.</t>
  </si>
  <si>
    <t>1. Continous training of council, management and staff on the formulation of credible plans and targets
2. Appointment of IDP manager and locate same in the MM's office
3. Implement induction program for all new employees on all staff procedures, processes and code of conduct</t>
  </si>
  <si>
    <t>Manager: IDP &amp; PMS 
and
Manager: HR</t>
  </si>
  <si>
    <t>Consolidated Annual Report documents submitted timeously</t>
  </si>
  <si>
    <t>Non-submission of the Annual Report</t>
  </si>
  <si>
    <t>1. Negligence (HODs paying no attention to deadlines)</t>
  </si>
  <si>
    <t>1. The deadlines for the submission of the annual reports are incorporated in the performance contracts of all managers
2. There is an acting manager IDP responsible for the annual report
3. Provisions of the MFMA are incorporated into the municipal calender</t>
  </si>
  <si>
    <t>1. Strictly sticking to legislated timeframes
2. Inculcate culture of punctuality and performance with consequences
3. Publish a list of non performers in the production of annual reports for council enforcement</t>
  </si>
  <si>
    <t>Improve Municipal planning and spatial development</t>
  </si>
  <si>
    <t>4 meetings held (IDP developed with stakeholder engagement)</t>
  </si>
  <si>
    <t>1. Late issuing of meeting notices to stakeholders and non-adherence to the rules governing the practice
2.Logistical planning, communication and coordination of the meetings by ANDM management (non-adherence to municipal calender)
3. Agenda setting does not include attractive items.</t>
  </si>
  <si>
    <t xml:space="preserve">1. Compliance with the confirmed dates on the municipal calender
2. In an event of the meeting not sitting due to hecting schedule of municipal events, engagement with the Office of the Municipal Manager and Executive Mayor for setting up a make up meeting is the best viable option </t>
  </si>
  <si>
    <t>1. Consistant compliance with the municipal calender of events
2. The IDP Stakeholder Engagement should be confirmed in the municipal calender of events to at least sit once a month.</t>
  </si>
  <si>
    <t>Manager: IDP &amp; PMS / Manager: IGR</t>
  </si>
  <si>
    <t>1 adopted IDP document by the Council</t>
  </si>
  <si>
    <t>IDP document not submitted to Council by due date</t>
  </si>
  <si>
    <t>Negligence (Ignoring deadlines)</t>
  </si>
  <si>
    <t>1. Ensure that the IDP draft and final documents are adopted by Council, by meeting the available legislative required timeframes</t>
  </si>
  <si>
    <t>1. Enforcement of consequenses
3. Strict supervision around IDP processes</t>
  </si>
  <si>
    <t>Manager: IDP &amp; PMS / Manager: Office of the Speaker</t>
  </si>
  <si>
    <t>31/05/2017</t>
  </si>
  <si>
    <t>4 LMs consulted on District IDP development</t>
  </si>
  <si>
    <t>Poor participation by councillors and senior management in public consultations (Non-prioritisation of Mayoral Izimbizo and IDP &amp; Budget Roadshows / Outreach)</t>
  </si>
  <si>
    <t>1. Lack of ownership of the IDP Development Process by the political leadership and management of the municipality
2. Non-alignment of the IDP Process Plans between the District Family of Municipalities (DM &amp; LMs).
3. Non-cooperation of the external stakeholders in attending public participation meetings</t>
  </si>
  <si>
    <t>1. Planning &amp; Economic Development department provide hands on support for logistical arragements in attending public consultation meetings
2. Collaborative platforms for attending public consultation meetings have been continously done between the District Family of municipalities</t>
  </si>
  <si>
    <t>1. Involve the Public Participation Office (Office of the Speaker) in championing all Public Participation issues.
2. The programme for IDP Public Participation should be co-ordinated by the Public Participation Office
3. Management to ensure that all representatives of the municipal have accurate, complete and relevant information for each IDP meetings (no cut and paste)</t>
  </si>
  <si>
    <t>Manager: Office of the Speaker / Manager: IDP &amp; PMS</t>
  </si>
  <si>
    <t>100% of GIS infrastructure upgrade completed</t>
  </si>
  <si>
    <t>Delays in appointing an qualified service provider</t>
  </si>
  <si>
    <t>1. Incorrect SCM advice concerning sole service provider/ OEM</t>
  </si>
  <si>
    <t xml:space="preserve">Allowance for deviation on equipment that has sole provider and National Treasury guidelines </t>
  </si>
  <si>
    <t>1.ANDM needs to have contracts in place with service providers that are the only provider of a specific service or equipment. 
2. Adherence to correct sole provider procurement provision from National Treasury and SCM policies</t>
  </si>
  <si>
    <t>Senior Manager: PED</t>
  </si>
  <si>
    <t>Assistant Manager: GIS</t>
  </si>
  <si>
    <t>4 LMs with access to GIS resources</t>
  </si>
  <si>
    <t>1. Limited co-operation from LMs</t>
  </si>
  <si>
    <t>1.Late  submission of GIS support requests by LMs 2. Delayed transfers of funds to LMs for requested support. 3 Non reporting of GIS project implementation for by LMs. 4. Lack of understanding of GIS benefits by management at LMs and thus limited support for innitiatives. 6 No dedicated GIS personnel, only end users (town planners).</t>
  </si>
  <si>
    <t xml:space="preserve">1.Signed MOU/SLA by ANDM &amp; LMs, 2. GIS support requests submitted by LMs, 3. SDBIP with relevant projects that require GIS, 4. Spatial planners to implement GIS implementation for LMs. </t>
  </si>
  <si>
    <t>1. LMs to employ qualified &amp; skilled GIS personnel.
2. LM Spatial planners to create GIS awareness for LMs to encourage support for GIS innitiatives at LMs.
3 Increased cooperation between ANDM &amp; LMs concerning GIS</t>
  </si>
  <si>
    <t>1 GIS Awareness programme. (GIS Marketing material)</t>
  </si>
  <si>
    <t xml:space="preserve">Appointment of non-qualified service provider. (GIS Marketing material)
NB: copy from original Ntenetyana </t>
  </si>
  <si>
    <t xml:space="preserve">1. Delays in getting quotations for production of awareness material from qualified service providers. </t>
  </si>
  <si>
    <t>1.Specification &amp; TORs specifying relevant service provider.</t>
  </si>
  <si>
    <t xml:space="preserve">1. SCM to Involve user departments throughout procurement processes, </t>
  </si>
  <si>
    <t>30/12/2016</t>
  </si>
  <si>
    <t>Improve Municipal Planning and spatial development</t>
  </si>
  <si>
    <t>3 GIS Systems Integration</t>
  </si>
  <si>
    <t xml:space="preserve">1. Lack of spatial information necessary for intergration (Customer care data, Billing data, indigent register) 
</t>
  </si>
  <si>
    <t xml:space="preserve">1.Some systems with data to be integrated are not spatial in nature &amp; cant be integrated into GIS. 
2. Non-involvement of GIS unit for input on data that should have spatial reference.
3. Some systems to be integrated not up-to-date. </t>
  </si>
  <si>
    <t>1. Municipal systems are in place
2.GIS awareness events are done to ensure role of GIS is understood by various departments with data that needs to be integrated. 
3 TORs to seek services of a qualified service provider to facilitate integration.</t>
  </si>
  <si>
    <t>1. Ongoing GIS awareness to ensure cooperation and integration of information from various systems, 
2. Ensure all systems with information that needs to be visually presentable incoporate the spatial component into their systems, 
3 Seamless integration of information from various systems in the ANDM.</t>
  </si>
  <si>
    <t>4 Wards with rural sanitation data captured (Historical projects)</t>
  </si>
  <si>
    <t xml:space="preserve">1.Delays in appointing an qualified service provider to do the GIS data capturing
</t>
  </si>
  <si>
    <t>1. Bid committes are in place 
2. Procurement plan is in place</t>
  </si>
  <si>
    <t>4 Wards with rural sanitation data captured (New projects)</t>
  </si>
  <si>
    <t xml:space="preserve">Non submission of data by the construction service provider for new projects
</t>
  </si>
  <si>
    <t>PMU not ensuring all sanitation data is submitted to GIS for verification upon completion of the project.</t>
  </si>
  <si>
    <t>1. GIS policy in place with a clause that spatial information for sanitation must e submitted to GIS.
2. Ongoing GIS training for service providers that are implementing sanitation projects on data capturing.</t>
  </si>
  <si>
    <t>1.All departments to enforce the clause from the GIS policy when appointing service provider for the submission of municipal spatial data to the GIS office.
2. Recruit additional GIS personnel to increase capacity.
3. Continuous monitoring of sanitation data capturing projects, 
4. Continuous training of service providers implementing sanitation project on how to capture sanitation data.</t>
  </si>
  <si>
    <t>2 towns with environmental information captured</t>
  </si>
  <si>
    <t>Delays in SCM procurement processes.</t>
  </si>
  <si>
    <t>4 Water Supply Schemes Captured</t>
  </si>
  <si>
    <t>Non submission of data by service providers currently implementing water projects.</t>
  </si>
  <si>
    <t>Non-submission of completed water supply scheme data from PMU for capture into GIS &amp; update asset register.</t>
  </si>
  <si>
    <t>1.GIS Policy
2.GIS specification detailing how data should be submitted.</t>
  </si>
  <si>
    <t>1.Attach GIS specification to tender documents, 
2.Include submission of municipal data to GIS on PMU manager's performance contracts, 
3.Ongoing monitoring of water projects by GIS personnel, 
4. Final payment of service provider to be withheld until all data that is due to ANDM has been submitted.</t>
  </si>
  <si>
    <t>10 Wards mapped (Disaster Incidents Mapping)</t>
  </si>
  <si>
    <t>4 Wards with LED &amp; Tourism Facilities captured</t>
  </si>
  <si>
    <t>100% of Geodatabase completed</t>
  </si>
  <si>
    <t>DEPARTMENT: Municipal Manager</t>
  </si>
  <si>
    <t>Optimise systems, administration and operating procedures (Internal Audit)</t>
  </si>
  <si>
    <r>
      <rPr>
        <sz val="10"/>
        <color rgb="FFFF0000"/>
        <rFont val="Calibri Light"/>
        <family val="2"/>
      </rPr>
      <t>??</t>
    </r>
    <r>
      <rPr>
        <sz val="10"/>
        <rFont val="Calibri Light"/>
        <family val="2"/>
      </rPr>
      <t>% of IA Plan developed and adopted by Audit Committee</t>
    </r>
  </si>
  <si>
    <t>Internal Audit Plan not adopted</t>
  </si>
  <si>
    <t>Lack of risk assesments. Risk based audit planning not conducted. Non compliance with MFMA. Poor Control environment. Controls not evaluated by IA</t>
  </si>
  <si>
    <t>Audit Committee in place.Internal Audit in place. IA Charter in place. Risk Management Unit is place. Risk register in place</t>
  </si>
  <si>
    <t>Risk Assessment be conducted  after finalisation of IDP and SDBIP each year (before year end)</t>
  </si>
  <si>
    <t>MM</t>
  </si>
  <si>
    <t>IAM &amp; RM</t>
  </si>
  <si>
    <r>
      <rPr>
        <sz val="10"/>
        <color rgb="FFFF0000"/>
        <rFont val="Calibri Light"/>
        <family val="2"/>
      </rPr>
      <t>??</t>
    </r>
    <r>
      <rPr>
        <sz val="10"/>
        <rFont val="Calibri Light"/>
        <family val="2"/>
      </rPr>
      <t>% of updated dashboard reports</t>
    </r>
  </si>
  <si>
    <t xml:space="preserve">Dashboard (Key Controls) not reviewed (updated).
</t>
  </si>
  <si>
    <t xml:space="preserve"> Lack of management Commitment.        Poor control environment.</t>
  </si>
  <si>
    <t>Quarterly monitoring of Key Controls (Dashboard) by IA &amp; AG</t>
  </si>
  <si>
    <t>Performance Agrements of S56 appointees must include monitoring of key controls. Standing Committees must also perform oversight on key controls (quarterly and report to Mayco.)</t>
  </si>
  <si>
    <t>IAM</t>
  </si>
  <si>
    <r>
      <rPr>
        <sz val="10"/>
        <color rgb="FFFF0000"/>
        <rFont val="Calibri Light"/>
        <family val="2"/>
      </rPr>
      <t>??</t>
    </r>
    <r>
      <rPr>
        <sz val="10"/>
        <rFont val="Calibri Light"/>
        <family val="2"/>
      </rPr>
      <t>Number of follow-ups IA and AG conducted</t>
    </r>
  </si>
  <si>
    <t xml:space="preserve">Non implementation of IA &amp; AG recommendations. </t>
  </si>
  <si>
    <t>Lack of oversight and staff supervision. Re-occuring audit findings.</t>
  </si>
  <si>
    <t>IAP is in place. Audit Action plan in place. Tracking audit system  is in place. Follow up audits continous performed</t>
  </si>
  <si>
    <t>Performance Agrements of S56 appointees must include monitoring of audit action plans : IA &amp; AG. Standing Committees must also perform oversight on audit action plan (quarterly and report to Mayco.)</t>
  </si>
  <si>
    <t>??% of Internal Audit Methodology Revised</t>
  </si>
  <si>
    <t>Lack of quality improvement program</t>
  </si>
  <si>
    <t>Lack of quality management procedures. Internal audit methodology not aligned with current best internal audit practises. NT circular</t>
  </si>
  <si>
    <t>Internal Audit Methodology is in place.</t>
  </si>
  <si>
    <t>Quality assessment be done Dec 2016. Revised IA methodology, March 2017. QAP to be developed</t>
  </si>
  <si>
    <r>
      <rPr>
        <sz val="10"/>
        <color rgb="FFFF0000"/>
        <rFont val="Calibri Light"/>
        <family val="2"/>
      </rPr>
      <t>??</t>
    </r>
    <r>
      <rPr>
        <sz val="10"/>
        <rFont val="Calibri Light"/>
        <family val="2"/>
      </rPr>
      <t>% of completed mandatory Internal audit assignments</t>
    </r>
  </si>
  <si>
    <t>Lack of Implementation of IAP (Mandatory audits)</t>
  </si>
  <si>
    <t>In adequate resource allocation.Poor control environment. Non compliance MSA</t>
  </si>
  <si>
    <t>IAP is in place. Mandatory internal audits  performed quarterly. Quarterly report are generated and tabled to AC and management. Co-sourced arrangement is place to complement IAP</t>
  </si>
  <si>
    <t>Training Internal Auditors on mandatory audits- performance information</t>
  </si>
  <si>
    <t>Manager: HRM&amp;D</t>
  </si>
  <si>
    <r>
      <rPr>
        <sz val="10"/>
        <color rgb="FFFF0000"/>
        <rFont val="Calibri Light"/>
        <family val="2"/>
      </rPr>
      <t>??</t>
    </r>
    <r>
      <rPr>
        <sz val="10"/>
        <rFont val="Calibri Light"/>
        <family val="2"/>
      </rPr>
      <t>% of completed co-sourced specialized Internal audit assignments</t>
    </r>
  </si>
  <si>
    <t xml:space="preserve">
 Poor monitoring of SLA. </t>
  </si>
  <si>
    <t xml:space="preserve">Lack of oversight Reccuring audit findings
</t>
  </si>
  <si>
    <t>Angagement letters are in place for all co-sourced assignments</t>
  </si>
  <si>
    <t>Month progress reports to be generated. Signed SLA</t>
  </si>
  <si>
    <t>Legal Services Manager / IAM</t>
  </si>
  <si>
    <t>Strengthen Governance and reduce risk (Internal Audit)</t>
  </si>
  <si>
    <t>6 audit committee meeting held.</t>
  </si>
  <si>
    <t>Audit committee meeting could not seat</t>
  </si>
  <si>
    <t>Lack of sechedule of AC meetings. AC schedule of meeting not integrated into the consolidated municipal wide calender. Invitation to AC meeting invitees not issued in time.</t>
  </si>
  <si>
    <t>AC meeting calender in place.AC charter is in place</t>
  </si>
  <si>
    <t>Issues AC invitation as per AC charter.</t>
  </si>
  <si>
    <t>AC Chairperson</t>
  </si>
  <si>
    <t>Optimise systems, administration and operating procedures To have well branded and marketed municipality (Communications)</t>
  </si>
  <si>
    <t>19 communication equipment procured</t>
  </si>
  <si>
    <t xml:space="preserve">Delays on Supply Chain, </t>
  </si>
  <si>
    <t xml:space="preserve">Non-adeherence to Procurement Plan and Calendar by bid Evaluation and Specification Committee. </t>
  </si>
  <si>
    <t>Enforcement of Procurement Plan and Calendar. Incoporation of procurment outcomes into individual performance contracts of bid committee members.</t>
  </si>
  <si>
    <t xml:space="preserve">Incorporate sitting Committees in the  Instituional Calendar </t>
  </si>
  <si>
    <t>Manager Communications and Manager Supply Chain</t>
  </si>
  <si>
    <t>02 Hiring of professional sound system major Council events</t>
  </si>
  <si>
    <t xml:space="preserve">Poor sound system on major Council events </t>
  </si>
  <si>
    <t>Suppliers not meeting the required starndards.  Appointment of non-qualifying suppliers</t>
  </si>
  <si>
    <t xml:space="preserve">Supply chain policy </t>
  </si>
  <si>
    <t>Monitor implementation of supply chain policy on delivery of required starndard</t>
  </si>
  <si>
    <t>20 products procured to brand and market municipal programmes</t>
  </si>
  <si>
    <t xml:space="preserve">Poor branding on municipal programme and events </t>
  </si>
  <si>
    <t>Number of website &amp; intranet upgrade</t>
  </si>
  <si>
    <t xml:space="preserve">Poor dessimination of municipal information </t>
  </si>
  <si>
    <t>2 Communication strategy review and induction sessions conducted</t>
  </si>
  <si>
    <t xml:space="preserve">Disorganised communication system </t>
  </si>
  <si>
    <t>None development of communication action plan  and calendar</t>
  </si>
  <si>
    <t>Communication Strategy and Communications Policy</t>
  </si>
  <si>
    <t>Implementation of the strategy and policy and incoporate the riviewal on the institutional calendar.  Implemenet better staff supervision.</t>
  </si>
  <si>
    <t>Number of diaries, journals and calendars procured</t>
  </si>
  <si>
    <t xml:space="preserve">Poor planning and recording of institutional informatio </t>
  </si>
  <si>
    <t>01 annual communicators Awards event</t>
  </si>
  <si>
    <t>Ineffectiveness of the communication system</t>
  </si>
  <si>
    <t xml:space="preserve"> Poor planning and budgeting </t>
  </si>
  <si>
    <t xml:space="preserve">Institutional calendar </t>
  </si>
  <si>
    <t>Implementation of the institutional calendar  and Better staff supervision.</t>
  </si>
  <si>
    <t xml:space="preserve">Manager Communications </t>
  </si>
  <si>
    <t>Promote Public participation and Good Meaningful Governance (Communications)</t>
  </si>
  <si>
    <t>4 newsletters produced and distributed</t>
  </si>
  <si>
    <t>Relevant staff fail to supply pertinent information for publications on time.</t>
  </si>
  <si>
    <t>Poor staff supervision</t>
  </si>
  <si>
    <t>Project planning and Comminciations calendar</t>
  </si>
  <si>
    <t>Appointment of service provider for a period of one year and Proper staff supervision.</t>
  </si>
  <si>
    <t>12 leaflets produced</t>
  </si>
  <si>
    <t>04 newsletters translated</t>
  </si>
  <si>
    <t>12 leaflets to be translated</t>
  </si>
  <si>
    <t xml:space="preserve">Lack of access to imformation </t>
  </si>
  <si>
    <t>Delays on procurement processes. Procuremen Plan and Calendar not enforced.t</t>
  </si>
  <si>
    <t>Supply Chain Policy in Place. Procurement Plan in place.</t>
  </si>
  <si>
    <t>10 procurement signage for municipal facilities done annually</t>
  </si>
  <si>
    <t xml:space="preserve">Poor signage of municipal facilities </t>
  </si>
  <si>
    <t>Suppliers not meeting the required starndards and non adherence to Supply Chain processes and procedures</t>
  </si>
  <si>
    <t>40 municipal programmes published</t>
  </si>
  <si>
    <t>04 Panel Discussion conducted annually</t>
  </si>
  <si>
    <t>40 Phuhla Alfred Nzo Radio programmes conducted annually</t>
  </si>
  <si>
    <t>04 Media Engagements session conducted annually</t>
  </si>
  <si>
    <t>lack of profiling of municipal programme</t>
  </si>
  <si>
    <t>None attendance by Senior Management and Political Leadership. Lack of senior leadership Commitment.</t>
  </si>
  <si>
    <t>Communication Strategy and Action Plan in place</t>
  </si>
  <si>
    <t>incorporate on institutional calendar. Secure senior management buy-in and participation.</t>
  </si>
  <si>
    <t>400 new items posted on social media networks annually</t>
  </si>
  <si>
    <t>02 Legacy programmes – cultural festival and heritage month conducted as part of Heritage Month activities</t>
  </si>
  <si>
    <t xml:space="preserve">Dimunition of the Alfred Nzo brand </t>
  </si>
  <si>
    <t>Poor planning  and execution.</t>
  </si>
  <si>
    <t>Development of the district heritage and legacy task teams to oversee lagacy programmes</t>
  </si>
  <si>
    <t>Strengthen Governance and reduce risk (Communications)</t>
  </si>
  <si>
    <t>12 community outreaches conducted annually</t>
  </si>
  <si>
    <t xml:space="preserve">Lack of social trust by community </t>
  </si>
  <si>
    <t xml:space="preserve">Poor planning and budgeting </t>
  </si>
  <si>
    <t>Implemetation of back to basics. Enforce proper project planning and execution. Enforce proper staff supervision and devliver good quality.</t>
  </si>
  <si>
    <r>
      <rPr>
        <sz val="10"/>
        <color rgb="FFFF0000"/>
        <rFont val="Calibri Light"/>
        <family val="2"/>
        <scheme val="major"/>
      </rPr>
      <t>???</t>
    </r>
    <r>
      <rPr>
        <sz val="10"/>
        <rFont val="Calibri Light"/>
        <family val="1"/>
        <scheme val="major"/>
      </rPr>
      <t>Number of Translated municipal publications of programmes</t>
    </r>
  </si>
  <si>
    <t>Lack of understanding by other sections of society of the municipal programmes</t>
  </si>
  <si>
    <r>
      <rPr>
        <sz val="10"/>
        <color rgb="FFFF0000"/>
        <rFont val="Calibri Light"/>
        <family val="2"/>
        <scheme val="major"/>
      </rPr>
      <t>???</t>
    </r>
    <r>
      <rPr>
        <sz val="10"/>
        <rFont val="Calibri Light"/>
        <family val="1"/>
        <scheme val="major"/>
      </rPr>
      <t>Number of office furniture procured</t>
    </r>
  </si>
  <si>
    <t>Procurement of furniture delayed.</t>
  </si>
  <si>
    <t>Strengthen Intergovernmental Relations (Intergovernment Relations)</t>
  </si>
  <si>
    <t>4 IDP Rep Forums held</t>
  </si>
  <si>
    <t xml:space="preserve">Poor intergrated planning </t>
  </si>
  <si>
    <t>None attendance of sittings by expected stakeholders. Non-adherenace to Institutional calendar.</t>
  </si>
  <si>
    <t>Compliance with Municipal Systems Act. Enforce Institutional Calendar.</t>
  </si>
  <si>
    <t>4 Technical Forums held with stakeholders</t>
  </si>
  <si>
    <t>Poor coordination of service delivery and municipal support</t>
  </si>
  <si>
    <t>None attendance of sittings by municipal managers and district directors</t>
  </si>
  <si>
    <t>Institutional calendar. Muncipila Systems Act</t>
  </si>
  <si>
    <t>Implemetation of district wide IGR framework</t>
  </si>
  <si>
    <t>4 District Mayor’s Forum held with stakeholders</t>
  </si>
  <si>
    <t>Delegation of junior officials by government departments</t>
  </si>
  <si>
    <t>Implementation of district wide IGR framework</t>
  </si>
  <si>
    <t>4 bilateral or multilateral meeting held locally or international</t>
  </si>
  <si>
    <t>Poor municipal relations with strategic partners</t>
  </si>
  <si>
    <t xml:space="preserve">Changes in institutional arrangements of strategic partners </t>
  </si>
  <si>
    <t>Municipal agreements policy</t>
  </si>
  <si>
    <t>Fully implementation of the municipal agreement policy</t>
  </si>
  <si>
    <t>Improve organisation, capacity, knowledge and Transformation  (Speakers Office)</t>
  </si>
  <si>
    <t>4 Council Study Groups and workshops conducted</t>
  </si>
  <si>
    <t>Poor coordination of events leading to non-sitting of the study groups</t>
  </si>
  <si>
    <t>Non-inclusion of all programmes in the municipal calendar</t>
  </si>
  <si>
    <t>Annual Municipal Planning Calendar</t>
  </si>
  <si>
    <t>Annual Municipal Planning Calendar to include all events and programmes. Stricter supervision of staff in the praperation and enforcement of the Muncipal Calendar.</t>
  </si>
  <si>
    <t>Manager: Office of the Speaker</t>
  </si>
  <si>
    <t>30th June 2017</t>
  </si>
  <si>
    <t>1 Standing Rules Booklets reviewed and printed</t>
  </si>
  <si>
    <t xml:space="preserve">Failure by Council to conduct annual policy review session(s) </t>
  </si>
  <si>
    <t>1. Council having to participate in other equally important programmes- failure to adhere to a complete and accurate Municipal calendar.
2. Government Printing Works taking time to respond longer periods in responding to the request for promulgation of Rules and Orders</t>
  </si>
  <si>
    <t>1. Annual Municipal Planning Calendar to include all events and programmes;
2. Arrange a meeting with Government Printing Works in securing promulgation of Rules and Orders</t>
  </si>
  <si>
    <t>Manager: Office of the MM</t>
  </si>
  <si>
    <r>
      <rPr>
        <sz val="10"/>
        <color rgb="FFFF0000"/>
        <rFont val="Calibri Light"/>
        <family val="2"/>
        <scheme val="major"/>
      </rPr>
      <t>???</t>
    </r>
    <r>
      <rPr>
        <sz val="10"/>
        <rFont val="Calibri Light"/>
        <family val="1"/>
        <scheme val="major"/>
      </rPr>
      <t>Number of Public participation policy reviewed</t>
    </r>
  </si>
  <si>
    <t>Use of outdated policies by council.</t>
  </si>
  <si>
    <t>Council failing to conduct annual policy review sessions</t>
  </si>
  <si>
    <t>Annual Municipal Planning Calendar to include all events and programmes</t>
  </si>
  <si>
    <r>
      <t xml:space="preserve"> </t>
    </r>
    <r>
      <rPr>
        <sz val="10"/>
        <color rgb="FFFF0000"/>
        <rFont val="Calibri Light"/>
        <family val="2"/>
        <scheme val="major"/>
      </rPr>
      <t>??</t>
    </r>
    <r>
      <rPr>
        <sz val="10"/>
        <rFont val="Calibri Light"/>
        <family val="1"/>
        <scheme val="major"/>
      </rPr>
      <t>Number of Council chambers upgraded</t>
    </r>
  </si>
  <si>
    <t>Council having to use a dilapidated facility for meetings creating an unsafe working environment</t>
  </si>
  <si>
    <t>Procurement and Project execution not properly supervised and enforced</t>
  </si>
  <si>
    <t>Terms of reference in sourcing utilities (service providers and contractors). Procurement Plan in place, SCM policies.</t>
  </si>
  <si>
    <t>Work closely with IDMS in determining scope of works. Ensure projects are in the procurement plan and enforce the procurement plan.</t>
  </si>
  <si>
    <t>1 Open Council Day held annually</t>
  </si>
  <si>
    <t>Congested schedule making it impossible for preparations for Open Day Council</t>
  </si>
  <si>
    <t>Municipal Council losing an opportunity to engage with the community and stakeholders</t>
  </si>
  <si>
    <t>Concept document for Open Council Day. Muncipal calendar</t>
  </si>
  <si>
    <t>Adopt an integrated approach in the preparation of Open Council Day. Enforce relevant project plan and strict staff supervision.</t>
  </si>
  <si>
    <t>4 community structures engagement held</t>
  </si>
  <si>
    <t>Non-inclusion of the stakeholder engagement sessions in the municipal calendar</t>
  </si>
  <si>
    <t>Poor quality and incompele Stakeholder Management Plan and Communications plan.</t>
  </si>
  <si>
    <t>SDBIP</t>
  </si>
  <si>
    <t>Quarterly reports on stakeholder engagement sessions. Ensure a complete stakeholder management plan and communications plan.</t>
  </si>
  <si>
    <t>4 Oversight and Service Delivery Monitoring visits of government programmes conducted</t>
  </si>
  <si>
    <t>Unavailability of detailed reports for projects undertaken by the municipality</t>
  </si>
  <si>
    <t>Municipality unable to determine value for money on projects/ programmes implemented</t>
  </si>
  <si>
    <t>Quarterly reports on oversight and service delivery visits on projects</t>
  </si>
  <si>
    <t>4 Moral Regeneration Workshops conducted</t>
  </si>
  <si>
    <t>Moral decay in communities within the district</t>
  </si>
  <si>
    <t>Moral rRegeneration Programme has not yet received full buy-in from senior leadership in the institution.</t>
  </si>
  <si>
    <t>Quarterly reports on MRM programme presented to Council. Facillitate cultural change and ensure senior leadership buy-in into the Mororal Regeneration Programme. Install Moral Regeneration into the Institutional calendar.</t>
  </si>
  <si>
    <t>1 Africa Month Programmes coordinated</t>
  </si>
  <si>
    <t>Non-participation of the district in the crucial Africa Month programme and not able to embrace the spirit of Africanness</t>
  </si>
  <si>
    <t>Africa month not properly accommodated into the Municipal Calendar. Proper project planning for Africa month still lacking.</t>
  </si>
  <si>
    <t>Annual report on the performance of the target. Set up proper project plan for Africa Month and also insert Africa month into the Institutional calendar with clear activities and responsibilities.</t>
  </si>
  <si>
    <t>4 MPAC meetings held</t>
  </si>
  <si>
    <t>Unavailability of the executive and administration for the scrutiny of regular reports by the structure</t>
  </si>
  <si>
    <t>Non-adherence to Muncipal Calendar by both management and council to ensure effective MPAC meetings.</t>
  </si>
  <si>
    <t>SDBIP;
Annual Municipal Planning Calendar</t>
  </si>
  <si>
    <t>Quarterly reports on the meetings of the MPAC to be tabled to Council. Ensure both management and council are well-trained as regards how to run MPAC sucessfully and enforce high quality preparation.</t>
  </si>
  <si>
    <t>4 Council and Committee sittings held</t>
  </si>
  <si>
    <t>The possibility of Council and committee meetings not sitting due to quorum being not met because of clashes in meetings of the district and local municipalities</t>
  </si>
  <si>
    <t>Non-compliance with section 18(2) of the Local Government: Municipal Structures Act on the frequency of the meetings of the municipal Councils. Poor diary management</t>
  </si>
  <si>
    <t>Revised Calendar of Meetings of Council and committees. Enforce proper time management by councillors and management.</t>
  </si>
  <si>
    <t>4 Whippery meetings held.</t>
  </si>
  <si>
    <t>Poor working relations between the whips of the different political parties represented in Council</t>
  </si>
  <si>
    <t>Low skills in running a competitive democracy and the whipery. Differences in policy positions of various political parties represented in Council.</t>
  </si>
  <si>
    <t>Document regulating the cooperation between the various whips of parties represented in Council. Ensure whips and their supporting staff are well-trained in running the whippery.</t>
  </si>
  <si>
    <t>4 Council Caucus meetings held</t>
  </si>
  <si>
    <t>Caucus meetings not having dedicated dates for own meetings</t>
  </si>
  <si>
    <t>The possibility of having Council meetings considering matters fully disposed of by respective party caucuses</t>
  </si>
  <si>
    <t>Conduct a benchmark on the functioning of cuacus in the National Assembly for modelling and esnure councillors and staff are well trained in running caucus activies effectively and eeficienty.</t>
  </si>
  <si>
    <t>4 District Speakers Forum meetings held</t>
  </si>
  <si>
    <t>The threat of the local municipalities not appreciating the supporting role of the district</t>
  </si>
  <si>
    <t>The municipalities losing an opportunity to share lessons amongst themselves on governance matters</t>
  </si>
  <si>
    <t>Service level agreement to entered into for the District Forum Meetings and other for a</t>
  </si>
  <si>
    <t>4 Constituency Work meeting held.</t>
  </si>
  <si>
    <t>Strained relations between councillors and communities making working together impossible</t>
  </si>
  <si>
    <t>Municipality implementing projects/ programmes not wanted by the communities. Non-adhrence to IDP and SDBIP processes and particpative democracy process.</t>
  </si>
  <si>
    <t>Development and adoption of a policy on Constituency Work Programme</t>
  </si>
  <si>
    <t>10 Financially assisted students</t>
  </si>
  <si>
    <t>Late adoption of policy
delay in identification of beneficiaries</t>
  </si>
  <si>
    <t>Inadequate needs analysis</t>
  </si>
  <si>
    <t xml:space="preserve">Allocated budget
</t>
  </si>
  <si>
    <t>1. Fast track the adoption of Mayoral Education Intervention Busary Policy
2. Propose for the dedicated personnel</t>
  </si>
  <si>
    <t>Manager: SPU</t>
  </si>
  <si>
    <t>Assistant Manager: Youth Development and Transformation</t>
  </si>
  <si>
    <t xml:space="preserve">1 Completed construction of youth office
</t>
  </si>
  <si>
    <t>Lack of access to services by Youth</t>
  </si>
  <si>
    <t>Delay in the appointment of Service Providers</t>
  </si>
  <si>
    <t>1. Budget has been allocated
2. Terms of Reference</t>
  </si>
  <si>
    <t>More funding for the project</t>
  </si>
  <si>
    <t>12 Disability programmes coordinated and supported</t>
  </si>
  <si>
    <t xml:space="preserve">Lack of consolidated data regarding disability information
</t>
  </si>
  <si>
    <t>Community denial in declaring disability status compounded by cultral understanding</t>
  </si>
  <si>
    <t xml:space="preserve">1. Adopted Disability Policy
2. Cultural awareness programmes
</t>
  </si>
  <si>
    <t>1. Robust engagement amongst the affected and relevant Stakeholders.
2. Mainstreaming of disability programmes</t>
  </si>
  <si>
    <t>Coordinator: Disability</t>
  </si>
  <si>
    <t>4 Disability forum meetings conducted</t>
  </si>
  <si>
    <t>Non seating of Disability  forum meetings</t>
  </si>
  <si>
    <t>Lack of provision of incentives (seating , transport)</t>
  </si>
  <si>
    <t>1. Transportation
2. Schedule of meetings</t>
  </si>
  <si>
    <t>Develop incentive policy
Reviewal of TOR's</t>
  </si>
  <si>
    <t>Promote the earnings potential of ANDM Communities</t>
  </si>
  <si>
    <t>4 Special groups initiatives programmes supported</t>
  </si>
  <si>
    <t>Limited budget</t>
  </si>
  <si>
    <t>increased scope of requests and commitments</t>
  </si>
  <si>
    <t>1. Special groups initative plans
2.</t>
  </si>
  <si>
    <t>1. Budget adjustment
2. Mainstreaming of SPU Programmes</t>
  </si>
  <si>
    <t>14 Youth development programmes coordinated and implemented</t>
  </si>
  <si>
    <t xml:space="preserve">
Lack of prioritisation of Youth Development Programmes</t>
  </si>
  <si>
    <t>Importance of Youth programmes not understood</t>
  </si>
  <si>
    <t xml:space="preserve">1. Youth Development Plans are in place
2. Youth Development Policy
</t>
  </si>
  <si>
    <t>1. Mainstreaming of Youth Development Programmes</t>
  </si>
  <si>
    <t>4 District Youth council meetings conducted</t>
  </si>
  <si>
    <t>Non seating of District Youth Council meetings</t>
  </si>
  <si>
    <t>8 Older Persons Programmes supported and coordinated</t>
  </si>
  <si>
    <t>Lack of intergration programmes with sector departments</t>
  </si>
  <si>
    <t>Lack of prioritisation of IGR Sessions</t>
  </si>
  <si>
    <t>1. Older Persons Programme Action Plan
2. Older Persons Programme Structure
3. Older Persons Policy</t>
  </si>
  <si>
    <t xml:space="preserve">1. Consolidated Older Persons Programme with inputs from Sector Departments
</t>
  </si>
  <si>
    <t>Coordinator: Older Persons Programmes</t>
  </si>
  <si>
    <t>4 Older Persons Forum Meetings Conducted</t>
  </si>
  <si>
    <t>Non seating of Older Persons Forum</t>
  </si>
  <si>
    <t xml:space="preserve">1. Consolidated Childrens Programme with inputs from Sector Departments
</t>
  </si>
  <si>
    <t>Coordinator: Childrens Programmes</t>
  </si>
  <si>
    <t>08 Children’s programmes coordinated and supported</t>
  </si>
  <si>
    <t xml:space="preserve">
Lack of prioritisation of Childrens Programmes</t>
  </si>
  <si>
    <t>Importance of Childrens Programmes not understood</t>
  </si>
  <si>
    <t xml:space="preserve">1. Childrens Programme Plans are in place
2. Childrens Programme Policy
</t>
  </si>
  <si>
    <t>4 Children’s advisory council meetings conducted</t>
  </si>
  <si>
    <t xml:space="preserve">
Lack of prioritisation of Childrens programmes</t>
  </si>
  <si>
    <t>Importance of Childrens Advisory Council not understood</t>
  </si>
  <si>
    <t xml:space="preserve">1. Advisory Council in place
</t>
  </si>
  <si>
    <t>8 Gender programmes coordinated and supported</t>
  </si>
  <si>
    <t xml:space="preserve">
Lack of prioritisation of Gender Programmes</t>
  </si>
  <si>
    <t>1. Gender Plan
2. Gender Policy in place
2. Schedule of meetings</t>
  </si>
  <si>
    <t xml:space="preserve">1. Consolidated Gender Programme with inputs from Sector Departments
</t>
  </si>
  <si>
    <t>4 Gender Forum Meetings conducted</t>
  </si>
  <si>
    <t>Non seating of Gender Forum meetings</t>
  </si>
  <si>
    <t>Improve community and health and safety</t>
  </si>
  <si>
    <t>9 HIV and AIDS awareness campaigns conducted</t>
  </si>
  <si>
    <t>Increase in new infections</t>
  </si>
  <si>
    <t>HIV and AIDS Coordinator
Strategy
Plan
Policy</t>
  </si>
  <si>
    <t>1. Budget Adjustment
2. Facilitate the recruitment of Interns  health promotion</t>
  </si>
  <si>
    <t>Coordinator: HIV and AIDS</t>
  </si>
  <si>
    <t>8 HIV and AIDS awareness campaigns conducted</t>
  </si>
  <si>
    <t>4 District AIDS Council/Consultative Sessions Conducted</t>
  </si>
  <si>
    <t>Non attendance by Stakeholders</t>
  </si>
  <si>
    <t>1. Schedule of meetings
2. District AIDS Structure</t>
  </si>
  <si>
    <t>1. Develop incentive policy
2. Review of TOR's</t>
  </si>
  <si>
    <t>mr nxumalo</t>
  </si>
  <si>
    <t>1 procedure manuals developed(records management)</t>
  </si>
  <si>
    <t>100%. Nyalambisa was appointed and work has been done.</t>
  </si>
  <si>
    <t>Senior Manager: Planning and LED</t>
  </si>
  <si>
    <t>Achieved.</t>
  </si>
  <si>
    <t>ACHIEVED</t>
  </si>
  <si>
    <t>NOT ACHIEVED</t>
  </si>
  <si>
    <t>ACHIEVED.15 werer conducted for the quarter</t>
  </si>
  <si>
    <t>Targets changed and to be implemented in the third quarter</t>
  </si>
  <si>
    <t xml:space="preserve">1.Recently brought to Admin Support.2)Achieved.3)Achieved </t>
  </si>
  <si>
    <t>Achieved and approved.</t>
  </si>
  <si>
    <t>1.Work-In-Progress. 2) Achieved.3)Achieved and approved</t>
  </si>
  <si>
    <t>Interna Audit to deliberate on the matter at hand</t>
  </si>
  <si>
    <t>Achieved-but reviewed</t>
  </si>
  <si>
    <t>Achieved</t>
  </si>
  <si>
    <t>Achieved-WIP</t>
  </si>
  <si>
    <t>Achieved-held in mbizana</t>
  </si>
  <si>
    <t>Achieved but to be reviewed.</t>
  </si>
  <si>
    <t>Achieved but to be reviewed</t>
  </si>
  <si>
    <t>Achieved for two quarters</t>
  </si>
  <si>
    <t>Not  Achieved-but done for the quarter</t>
  </si>
  <si>
    <t>Not Achieved.</t>
  </si>
  <si>
    <t>Not Achieved.partially next forum to be held.</t>
  </si>
  <si>
    <t>Not Achieved.SDBIP has been revised hence the non-achievemrnt</t>
  </si>
  <si>
    <t>1-Achieved. 3 not done due to some unforeseen circumstances</t>
  </si>
  <si>
    <t>not achieved.Omitted from sdbip during the mid-term budget review due to financial constraints.</t>
  </si>
  <si>
    <t>achieved Ntabankulu lm submitted the resoltion confirming joint municipal planning tribunal(JMPT) with the district and a signed SLA for the establishment for the JMPT.</t>
  </si>
  <si>
    <t>targets have been review during the mid-term review and the project has been adopted for a cross-over to the next financial</t>
  </si>
  <si>
    <t>achieved because the annual targets have been reached due to a resolution for the rotation of the planners forum to local municipalities.</t>
  </si>
  <si>
    <t>Achieved.Programmes for  the Three quarters have been conducted with one more programme yet to be conducted in the upcoming quarter.</t>
  </si>
  <si>
    <t>achieved.1 special initiative has been done (grade 12 awards)</t>
  </si>
  <si>
    <t xml:space="preserve">Not Achieved.has been ommitted from the SDBIP due to budget constraints </t>
  </si>
  <si>
    <t>Not Achieved due to non-availability of members.the sitting is to be conducted in the fourth quarter</t>
  </si>
  <si>
    <t>achieved.mayoral education intervention programme launch and selection of bursary beneficiaries and awards</t>
  </si>
  <si>
    <t>no of action plans</t>
  </si>
  <si>
    <t>Not Achieved.The project has been omitted from the SDBIP due to financial constraints</t>
  </si>
  <si>
    <t>Partially Achieved.2016 grade 12 mayoral awards and bursary awards as well as Back-To-School learners support for 1st years</t>
  </si>
  <si>
    <t>Not Achieved.The number of programmes has been reduced to 7 but none has been implementd due to delays by budget processes as well as budget constraints</t>
  </si>
  <si>
    <t>Not Achieved.The programme has been ommitted from the sdbip</t>
  </si>
  <si>
    <t>Achieved.OVC support has been conducted in Hlane JSS and Childrens rights awareness conducted in partnership with the Premiers Office</t>
  </si>
  <si>
    <t>Achieved.The council sat due to demand of issues that had to be attended.</t>
  </si>
  <si>
    <t>Not Achieved due to budget constraints</t>
  </si>
  <si>
    <t>Achieved.Condom Week Awareness has been conducted in all LMs as well as District TB Day Commemoration in all LMs</t>
  </si>
  <si>
    <t>Achieved.condom week awareness has been conducted in all LMs as well as District TB Day Commemoration in all LMs</t>
  </si>
  <si>
    <t>ACHIEVED CONDUCTED ON THE 20TH OF NOVEMBER 2016</t>
  </si>
  <si>
    <t>ACHIEVED.MORE THAN FOUR HAVE BEEN CONDUCTED.FIVE IS THE EXACT NUMBER</t>
  </si>
  <si>
    <t>ACHIEVED.GENERAL OPERATIONS(WIP)</t>
  </si>
  <si>
    <t>87 % HAS BEEN CONDUCTED.PARTIALLY ACHIEVED</t>
  </si>
  <si>
    <t>ACHIEVED.PRESENT IN THE ASSET REGISTER OF THE MUNICIPALITY</t>
  </si>
  <si>
    <t>PARTIALLY ACHIEVED ALTHOUGH ITS DRAFT BUT YET TO BE TABLED TO COUNCIL FOR APPROVAL BECAUSE IT’S A PUBLIC DOCUMENT.SERVICE PROVIDER LEFT WITH ONE PAYMENT</t>
  </si>
  <si>
    <t>In the process of reviewing Terms of Refernce and the budget is available.</t>
  </si>
  <si>
    <t>NOT ACHIEVED.REMOVED SFROM THE SDBIP DUE TO THE CURRENT FINANCIAL STATE OF THE MUNICIPALITY</t>
  </si>
  <si>
    <t>PARTIALLY ACHIEVED.TWO LMS HAVE BEEN SUPPORTED(MBIZANA AND MATATIELE) NO RESPONSE FROM THE OUTSTANDING LOCAL MUNICIPALITIES AS TO WHAT ASSISTANCE  THEY REQUIRE FROM ANDM</t>
  </si>
  <si>
    <t>NOT ACHIEVED.NOT DEALT WITH IN THIS DEPARTMENT BUT CAPACITATION OF THE UNIT HAS BEEN HINDERED BY THE CURRENT FINANCIAL STATUS OF THE MUNICIPALITY.THE PROCUREMENT PHASE OF IT HAS BEEN DEALT WITH.THE SERVICE PROVIDER HAS ALREADY BEEN APPOINTED</t>
  </si>
  <si>
    <t>NP OF ACTION PLANS</t>
  </si>
  <si>
    <t>ACHIEVED.THREE ARE ACTIVE FACES AN UPHILL BATTLE WITH ACQUIRING THE POE FOR NTABANKULU LM</t>
  </si>
  <si>
    <t>Partially Achieved. Service Provider on site and to be completed soon.</t>
  </si>
  <si>
    <t xml:space="preserve">30/06/2017 </t>
  </si>
  <si>
    <t>NOT ACHIEVED.</t>
  </si>
  <si>
    <t>NOT ACHIEVED-PROGRAMME CHANGED</t>
  </si>
  <si>
    <t>NOT ACHIEVED DUE TO BUDGET CONSTRAINTS.</t>
  </si>
  <si>
    <t>WIP BUT DELAYED DUE TO FINANCIAL DIFFICULTIES FACING THE INSTSITUTION AT THAT TIME BUT MOVED TO ANOTHER QUARTER.</t>
  </si>
  <si>
    <t>NOT ACHIEVED.NO DEPARTMENTS ARE COMMITTING AS OF YET.</t>
  </si>
  <si>
    <t xml:space="preserve">NOT ACHIEVED.SITE IS NO LONGER OPERATIONAL DUE TO POOR PERFORMANCE BY THE CONTRACTOR. </t>
  </si>
  <si>
    <t>NOT ACHIEVED.REMOVED FROM SDBIP DUE TO FINANCIAL CONSTRAINTS</t>
  </si>
  <si>
    <t>NOT ACHIEVED.% CHANGED DUE TO BUDGET CONSTRAINTS AND SDBIP REVIEWS.</t>
  </si>
  <si>
    <t>NOT ACHIEVED BUT BUDGETED FOR.THE NON-IMPLEMENTAATION IS A RESULT OF THE FINANCIAL TURMOIL WITHIN THE INSTITUTION</t>
  </si>
  <si>
    <t>NOT ACHIEVED DUE TO BUDGET CONSTRAINTS</t>
  </si>
  <si>
    <t>ACHIEVED.45 EHPs ARE CAPACITATED WHEN THERE ARE BULIDING PLANS THAT NEED TO BE APPEOVED THIS IS PERFORMED TOGETHER WITH THE ESTABLISHED COMMITTEES</t>
  </si>
  <si>
    <t>ACHIEVED.THIS IS AN ON-GOING PROCESS ASW WELL AS A PROCEDURE.32 PLANS HAVE BEEN SUBMITTED</t>
  </si>
  <si>
    <t>NOT ACHIEVED DUE TO BUDGET CONSTRAINTS,PROCUREMENT OF AIR QUALITY MONITORING SYSTEM. FINANCIAL CONSTRAINTS IS HAMPERING THE ACHIEVEMENT</t>
  </si>
  <si>
    <t>ACHIEVED MORE THAN 60 HAVE BEEN CONDUCTED.85 IN TOTAL</t>
  </si>
  <si>
    <t>NOT ACHIEVED.297 HAVE BEEN CONDUCTED.</t>
  </si>
  <si>
    <t>722 PREMISES EVALUATED FOR FOOD HANDLING PREMISES.96 CATERES HAVE BEEN EVALUATED AT 12 DIFFERENT EVENTS</t>
  </si>
  <si>
    <t>NOT ACHIEVED.92 HAVE BEEN CONDUCTED.</t>
  </si>
  <si>
    <t>ACHIEVED.41 HAVE BEEN CONDUCTED.</t>
  </si>
  <si>
    <t>52 HAVE BEEN INVESTIGATED.</t>
  </si>
  <si>
    <t>407 HAVE BEEN CONDUCTED</t>
  </si>
  <si>
    <t>1 World Environmental Health Day Commemorated</t>
  </si>
  <si>
    <t>ACHIEVED.</t>
  </si>
  <si>
    <t>ACHIEVED.WORK-IN-PROGRESS.THE CONTRACT HAS BEEN SIGNED AND SERVICE PROVIDER IS ON-SITE.</t>
  </si>
  <si>
    <t>PARTILALY ACHIEVED BECAUSE THE SCM PROCESSES HAVE TAKEN OF WITH SOMME STAGES ALREADY CONDUCTED</t>
  </si>
  <si>
    <t>THE PROJECT WAS MEANT TO RETAIN AND MAINTAIN THE EPWP WORKERS THAT HAVE BEEN RELEASED FROM THEIR DUTIES</t>
  </si>
  <si>
    <t>ACHIEVED.TWO WARDS IN UMZIMVUBU AND TWO WARDS IN MBIZANA</t>
  </si>
  <si>
    <t>PARTIALLY ACHIEVED.THREE WARDS HAVE BEEN DONE.</t>
  </si>
  <si>
    <t>ACHIEVED.SERVICE PROVIDER WAS APPOINTED TO PERFORM PHYSICAL VERIFICATION OF ENVIRONMENTAL HOTSPOTS IN MBIZANA AND MT FRERE</t>
  </si>
  <si>
    <t>ACHIEVED.AS BUILT PLANS WERE SUBMITTED BY SERVICE PROVIDERS AND CAPTURED INTO THE GIS SYSTEM</t>
  </si>
  <si>
    <t>Not Achieved.removed from the sdbip due to be a bigger sysytems of integration by the IT Section</t>
  </si>
  <si>
    <t>Fullyt Achieved.it was conducted by mid-term</t>
  </si>
  <si>
    <t>Not Achieved.removed from the sdbip due to lack of funds.buut thhe documentation has been compiled</t>
  </si>
  <si>
    <t>NOT ACHIEVED.REMOVED FROM THE SDBIP DUE TO UNAVAILABILITY OF FUNDS BUT THE SCM PROCESSES WERE ALREADY UNDERWAY</t>
  </si>
  <si>
    <t>NOT ACHIEVED.REMOVED FROM THE SDBIP DUE TO UNAVAILABILITY OF FUNDS</t>
  </si>
  <si>
    <t>Not Achieved.removed from the sdbip due to lack of funds.but the documentation has been compiled,SLAs were signed by all the LMs but could not be implemented dure to the abovementioned reasons.</t>
  </si>
  <si>
    <t>achieved but number has been reduced due to finacial constraints</t>
  </si>
  <si>
    <t xml:space="preserve">Achieved.100% see attached procurement plan </t>
  </si>
  <si>
    <t>Prtially Achieved.90% obtain adjudication minutes,evaluation, appoiment letters and advetrts as proof is attched.</t>
  </si>
  <si>
    <t>Not Achieved.60%-, scm is under staffed, as result progress is not yet achieved.</t>
  </si>
  <si>
    <t>Achieved.100%. We currently using central databse , we no longer register suppliers on our database .</t>
  </si>
  <si>
    <t>ANNEXURE K</t>
  </si>
</sst>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1"/>
      <color theme="1"/>
      <name val="Calibri"/>
      <family val="2"/>
      <scheme val="minor"/>
    </font>
    <font>
      <sz val="11"/>
      <color theme="1"/>
      <name val="Calibri"/>
      <family val="2"/>
      <scheme val="minor"/>
    </font>
    <font>
      <sz val="11"/>
      <color theme="0"/>
      <name val="Calibri"/>
      <family val="2"/>
      <scheme val="minor"/>
    </font>
    <font>
      <sz val="10"/>
      <name val="Arial"/>
      <family val="2"/>
    </font>
    <font>
      <b/>
      <sz val="8"/>
      <name val="Arial"/>
      <family val="2"/>
    </font>
    <font>
      <sz val="8"/>
      <name val="Arial"/>
      <family val="2"/>
    </font>
    <font>
      <sz val="10"/>
      <color theme="0"/>
      <name val="Arial"/>
      <family val="2"/>
    </font>
    <font>
      <b/>
      <sz val="14"/>
      <name val="Arial"/>
      <family val="2"/>
    </font>
    <font>
      <sz val="10"/>
      <name val="Calibri Light"/>
      <family val="1"/>
      <scheme val="major"/>
    </font>
    <font>
      <sz val="10"/>
      <color theme="0"/>
      <name val="Calibri Light"/>
      <family val="1"/>
      <scheme val="major"/>
    </font>
    <font>
      <sz val="10"/>
      <color indexed="9"/>
      <name val="Calibri Light"/>
      <family val="1"/>
      <scheme val="major"/>
    </font>
    <font>
      <b/>
      <sz val="10"/>
      <name val="Calibri Light"/>
      <family val="2"/>
      <scheme val="major"/>
    </font>
    <font>
      <sz val="9"/>
      <color theme="1"/>
      <name val="Calibri"/>
      <family val="2"/>
      <scheme val="minor"/>
    </font>
    <font>
      <sz val="10"/>
      <name val="Calibri Light"/>
      <family val="2"/>
      <scheme val="major"/>
    </font>
    <font>
      <sz val="10"/>
      <color rgb="FFFF0000"/>
      <name val="Calibri Light"/>
      <family val="2"/>
      <scheme val="major"/>
    </font>
    <font>
      <sz val="10"/>
      <color rgb="FFFF0000"/>
      <name val="Calibri Light"/>
      <family val="1"/>
      <scheme val="major"/>
    </font>
    <font>
      <sz val="10"/>
      <color theme="1"/>
      <name val="Calibri Light"/>
      <family val="1"/>
      <scheme val="major"/>
    </font>
    <font>
      <sz val="10"/>
      <name val="Calibri Light"/>
      <family val="2"/>
    </font>
    <font>
      <sz val="10"/>
      <color rgb="FFFF0000"/>
      <name val="Calibri Light"/>
      <family val="2"/>
    </font>
    <font>
      <sz val="10"/>
      <color theme="1"/>
      <name val="Calibri Light"/>
      <family val="2"/>
    </font>
    <font>
      <sz val="11"/>
      <name val="Calibri"/>
      <family val="2"/>
      <scheme val="minor"/>
    </font>
    <font>
      <sz val="8"/>
      <name val="Calibri Light"/>
      <family val="2"/>
      <scheme val="major"/>
    </font>
    <font>
      <sz val="9"/>
      <name val="Calibri Light"/>
      <family val="2"/>
    </font>
    <font>
      <b/>
      <sz val="8"/>
      <name val="Times New Roman"/>
      <family val="1"/>
    </font>
    <font>
      <sz val="8"/>
      <name val="Times New Roman"/>
      <family val="1"/>
    </font>
    <font>
      <sz val="8"/>
      <color theme="1"/>
      <name val="Times New Roman"/>
      <family val="1"/>
    </font>
    <font>
      <sz val="8"/>
      <color indexed="9"/>
      <name val="Times New Roman"/>
      <family val="1"/>
    </font>
    <font>
      <sz val="8"/>
      <color theme="0"/>
      <name val="Times New Roman"/>
      <family val="1"/>
    </font>
  </fonts>
  <fills count="9">
    <fill>
      <patternFill patternType="none"/>
    </fill>
    <fill>
      <patternFill patternType="gray125"/>
    </fill>
    <fill>
      <patternFill patternType="solid">
        <fgColor indexed="16"/>
        <bgColor indexed="64"/>
      </patternFill>
    </fill>
    <fill>
      <patternFill patternType="solid">
        <fgColor rgb="FF800000"/>
        <bgColor indexed="64"/>
      </patternFill>
    </fill>
    <fill>
      <patternFill patternType="solid">
        <fgColor theme="0"/>
        <bgColor indexed="64"/>
      </patternFill>
    </fill>
    <fill>
      <patternFill patternType="solid">
        <fgColor rgb="FFFF0000"/>
        <bgColor indexed="64"/>
      </patternFill>
    </fill>
    <fill>
      <patternFill patternType="solid">
        <fgColor rgb="FFFFFF00"/>
        <bgColor indexed="64"/>
      </patternFill>
    </fill>
    <fill>
      <patternFill patternType="solid">
        <fgColor rgb="FF0070C0"/>
        <bgColor indexed="64"/>
      </patternFill>
    </fill>
    <fill>
      <patternFill patternType="solid">
        <fgColor rgb="FF00B050"/>
        <bgColor indexed="64"/>
      </patternFill>
    </fill>
  </fills>
  <borders count="1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top/>
      <bottom/>
      <diagonal/>
    </border>
  </borders>
  <cellStyleXfs count="3">
    <xf numFmtId="0" fontId="0" fillId="0" borderId="0"/>
    <xf numFmtId="9" fontId="1" fillId="0" borderId="0" applyFont="0" applyFill="0" applyBorder="0" applyAlignment="0" applyProtection="0"/>
    <xf numFmtId="0" fontId="3" fillId="0" borderId="0"/>
  </cellStyleXfs>
  <cellXfs count="144">
    <xf numFmtId="0" fontId="0" fillId="0" borderId="0" xfId="0"/>
    <xf numFmtId="0" fontId="4" fillId="0" borderId="0" xfId="2" applyFont="1"/>
    <xf numFmtId="0" fontId="5" fillId="0" borderId="0" xfId="2" applyFont="1" applyBorder="1" applyAlignment="1">
      <alignment vertical="top" wrapText="1"/>
    </xf>
    <xf numFmtId="0" fontId="5" fillId="0" borderId="0" xfId="2" applyFont="1" applyBorder="1" applyAlignment="1">
      <alignment horizontal="left" vertical="top" wrapText="1"/>
    </xf>
    <xf numFmtId="0" fontId="3" fillId="0" borderId="0" xfId="2"/>
    <xf numFmtId="0" fontId="6" fillId="0" borderId="0" xfId="2" applyFont="1"/>
    <xf numFmtId="0" fontId="3" fillId="0" borderId="0" xfId="2" applyAlignment="1">
      <alignment horizontal="left"/>
    </xf>
    <xf numFmtId="9" fontId="3" fillId="0" borderId="0" xfId="1" applyFont="1"/>
    <xf numFmtId="0" fontId="3" fillId="0" borderId="0" xfId="2" applyAlignment="1">
      <alignment vertical="top"/>
    </xf>
    <xf numFmtId="0" fontId="8" fillId="0" borderId="0" xfId="2" applyFont="1"/>
    <xf numFmtId="0" fontId="8" fillId="0" borderId="0" xfId="2" applyFont="1" applyAlignment="1">
      <alignment horizontal="left"/>
    </xf>
    <xf numFmtId="0" fontId="9" fillId="0" borderId="0" xfId="2" applyFont="1"/>
    <xf numFmtId="9" fontId="8" fillId="0" borderId="0" xfId="1" applyFont="1"/>
    <xf numFmtId="0" fontId="8" fillId="0" borderId="0" xfId="2" applyFont="1" applyAlignment="1">
      <alignment vertical="top"/>
    </xf>
    <xf numFmtId="0" fontId="10" fillId="2" borderId="1" xfId="2" applyFont="1" applyFill="1" applyBorder="1" applyAlignment="1">
      <alignment horizontal="center" vertical="top" wrapText="1"/>
    </xf>
    <xf numFmtId="0" fontId="9" fillId="3" borderId="2" xfId="0" applyFont="1" applyFill="1" applyBorder="1" applyAlignment="1">
      <alignment vertical="top" wrapText="1"/>
    </xf>
    <xf numFmtId="0" fontId="10" fillId="2" borderId="3" xfId="2" applyFont="1" applyFill="1" applyBorder="1" applyAlignment="1">
      <alignment horizontal="left" vertical="top" wrapText="1"/>
    </xf>
    <xf numFmtId="3" fontId="10" fillId="2" borderId="3" xfId="2" applyNumberFormat="1" applyFont="1" applyFill="1" applyBorder="1" applyAlignment="1">
      <alignment horizontal="center" vertical="top" wrapText="1"/>
    </xf>
    <xf numFmtId="0" fontId="10" fillId="2" borderId="3" xfId="2" applyFont="1" applyFill="1" applyBorder="1" applyAlignment="1">
      <alignment horizontal="center" vertical="top" wrapText="1"/>
    </xf>
    <xf numFmtId="0" fontId="9" fillId="2" borderId="3" xfId="2" applyFont="1" applyFill="1" applyBorder="1" applyAlignment="1">
      <alignment horizontal="center" vertical="top" wrapText="1"/>
    </xf>
    <xf numFmtId="9" fontId="10" fillId="2" borderId="3" xfId="1" applyFont="1" applyFill="1" applyBorder="1" applyAlignment="1">
      <alignment horizontal="center" vertical="top" wrapText="1"/>
    </xf>
    <xf numFmtId="0" fontId="10" fillId="2" borderId="4" xfId="2" applyFont="1" applyFill="1" applyBorder="1" applyAlignment="1">
      <alignment horizontal="center" vertical="top" wrapText="1"/>
    </xf>
    <xf numFmtId="0" fontId="11" fillId="0" borderId="5" xfId="2" applyFont="1" applyFill="1" applyBorder="1" applyAlignment="1">
      <alignment horizontal="left" vertical="top"/>
    </xf>
    <xf numFmtId="0" fontId="8" fillId="0" borderId="2" xfId="2" applyFont="1" applyBorder="1" applyAlignment="1">
      <alignment vertical="top" wrapText="1"/>
    </xf>
    <xf numFmtId="0" fontId="8" fillId="0" borderId="2" xfId="2" applyFont="1" applyFill="1" applyBorder="1" applyAlignment="1">
      <alignment horizontal="left" vertical="top" wrapText="1"/>
    </xf>
    <xf numFmtId="1" fontId="8" fillId="0" borderId="2" xfId="2" quotePrefix="1" applyNumberFormat="1" applyFont="1" applyFill="1" applyBorder="1" applyAlignment="1">
      <alignment horizontal="center" vertical="top" wrapText="1"/>
    </xf>
    <xf numFmtId="1" fontId="8" fillId="0" borderId="2" xfId="2" applyNumberFormat="1" applyFont="1" applyFill="1" applyBorder="1" applyAlignment="1">
      <alignment horizontal="left" vertical="top" wrapText="1"/>
    </xf>
    <xf numFmtId="9" fontId="8" fillId="0" borderId="2" xfId="1" quotePrefix="1" applyFont="1" applyFill="1" applyBorder="1" applyAlignment="1">
      <alignment horizontal="center" vertical="top" wrapText="1"/>
    </xf>
    <xf numFmtId="1" fontId="8" fillId="0" borderId="2" xfId="2" applyNumberFormat="1" applyFont="1" applyFill="1" applyBorder="1" applyAlignment="1">
      <alignment horizontal="center" vertical="top" wrapText="1"/>
    </xf>
    <xf numFmtId="17" fontId="12" fillId="0" borderId="6" xfId="0" applyNumberFormat="1" applyFont="1" applyBorder="1" applyAlignment="1">
      <alignment vertical="top" wrapText="1"/>
    </xf>
    <xf numFmtId="0" fontId="8" fillId="4" borderId="2" xfId="2" applyFont="1" applyFill="1" applyBorder="1" applyAlignment="1">
      <alignment horizontal="left" vertical="top" wrapText="1"/>
    </xf>
    <xf numFmtId="0" fontId="8" fillId="0" borderId="5" xfId="2" applyFont="1" applyFill="1" applyBorder="1" applyAlignment="1">
      <alignment horizontal="center" vertical="top" wrapText="1"/>
    </xf>
    <xf numFmtId="0" fontId="8" fillId="0" borderId="2" xfId="2" applyFont="1" applyBorder="1" applyAlignment="1">
      <alignment horizontal="left" vertical="top" wrapText="1"/>
    </xf>
    <xf numFmtId="1" fontId="8" fillId="5" borderId="2" xfId="2" quotePrefix="1" applyNumberFormat="1" applyFont="1" applyFill="1" applyBorder="1" applyAlignment="1">
      <alignment horizontal="center" vertical="top" wrapText="1"/>
    </xf>
    <xf numFmtId="1" fontId="8" fillId="5" borderId="2" xfId="2" applyNumberFormat="1" applyFont="1" applyFill="1" applyBorder="1" applyAlignment="1">
      <alignment horizontal="center" vertical="top" wrapText="1"/>
    </xf>
    <xf numFmtId="1" fontId="8" fillId="6" borderId="2" xfId="2" quotePrefix="1" applyNumberFormat="1" applyFont="1" applyFill="1" applyBorder="1" applyAlignment="1">
      <alignment horizontal="center" vertical="top" wrapText="1"/>
    </xf>
    <xf numFmtId="1" fontId="8" fillId="7" borderId="2" xfId="2" quotePrefix="1" applyNumberFormat="1" applyFont="1" applyFill="1" applyBorder="1" applyAlignment="1">
      <alignment horizontal="center" vertical="top" wrapText="1"/>
    </xf>
    <xf numFmtId="17" fontId="0" fillId="0" borderId="6" xfId="0" applyNumberFormat="1" applyBorder="1" applyAlignment="1">
      <alignment wrapText="1"/>
    </xf>
    <xf numFmtId="0" fontId="13" fillId="0" borderId="5" xfId="2" applyFont="1" applyFill="1" applyBorder="1" applyAlignment="1">
      <alignment horizontal="center" vertical="top"/>
    </xf>
    <xf numFmtId="1" fontId="8" fillId="8" borderId="2" xfId="2" applyNumberFormat="1" applyFont="1" applyFill="1" applyBorder="1" applyAlignment="1">
      <alignment horizontal="center" vertical="top" wrapText="1"/>
    </xf>
    <xf numFmtId="1" fontId="8" fillId="8" borderId="2" xfId="2" quotePrefix="1" applyNumberFormat="1" applyFont="1" applyFill="1" applyBorder="1" applyAlignment="1">
      <alignment horizontal="center" vertical="top" wrapText="1"/>
    </xf>
    <xf numFmtId="1" fontId="8" fillId="6" borderId="2" xfId="2" applyNumberFormat="1" applyFont="1" applyFill="1" applyBorder="1" applyAlignment="1">
      <alignment horizontal="center" vertical="top" wrapText="1"/>
    </xf>
    <xf numFmtId="0" fontId="13" fillId="0" borderId="2" xfId="2" applyFont="1" applyBorder="1" applyAlignment="1">
      <alignment horizontal="left" vertical="top" wrapText="1"/>
    </xf>
    <xf numFmtId="1" fontId="8" fillId="7" borderId="2" xfId="2" applyNumberFormat="1" applyFont="1" applyFill="1" applyBorder="1" applyAlignment="1">
      <alignment horizontal="center" vertical="top" wrapText="1"/>
    </xf>
    <xf numFmtId="17" fontId="0" fillId="0" borderId="6" xfId="0" applyNumberFormat="1" applyBorder="1" applyAlignment="1">
      <alignment vertical="top" wrapText="1"/>
    </xf>
    <xf numFmtId="0" fontId="13" fillId="0" borderId="2" xfId="2" applyFont="1" applyBorder="1" applyAlignment="1">
      <alignment vertical="top" wrapText="1"/>
    </xf>
    <xf numFmtId="9" fontId="8" fillId="4" borderId="2" xfId="2" applyNumberFormat="1" applyFont="1" applyFill="1" applyBorder="1" applyAlignment="1">
      <alignment horizontal="left" vertical="top" wrapText="1"/>
    </xf>
    <xf numFmtId="9" fontId="8" fillId="0" borderId="2" xfId="2" applyNumberFormat="1" applyFont="1" applyBorder="1" applyAlignment="1">
      <alignment vertical="top" wrapText="1"/>
    </xf>
    <xf numFmtId="17" fontId="12" fillId="0" borderId="6" xfId="0" applyNumberFormat="1" applyFont="1" applyBorder="1" applyAlignment="1">
      <alignment wrapText="1"/>
    </xf>
    <xf numFmtId="0" fontId="0" fillId="0" borderId="0" xfId="0" applyAlignment="1">
      <alignment wrapText="1"/>
    </xf>
    <xf numFmtId="0" fontId="8" fillId="0" borderId="11" xfId="2" applyFont="1" applyFill="1" applyBorder="1" applyAlignment="1">
      <alignment vertical="top" wrapText="1"/>
    </xf>
    <xf numFmtId="1" fontId="16" fillId="0" borderId="2" xfId="2" quotePrefix="1" applyNumberFormat="1" applyFont="1" applyFill="1" applyBorder="1" applyAlignment="1">
      <alignment horizontal="center" vertical="top" wrapText="1"/>
    </xf>
    <xf numFmtId="1" fontId="9" fillId="0" borderId="2" xfId="2" quotePrefix="1" applyNumberFormat="1" applyFont="1" applyFill="1" applyBorder="1" applyAlignment="1">
      <alignment horizontal="center" vertical="top" wrapText="1"/>
    </xf>
    <xf numFmtId="1" fontId="8" fillId="0" borderId="2" xfId="2" applyNumberFormat="1" applyFont="1" applyFill="1" applyBorder="1" applyAlignment="1">
      <alignment horizontal="left" wrapText="1"/>
    </xf>
    <xf numFmtId="0" fontId="2" fillId="0" borderId="0" xfId="0" applyFont="1"/>
    <xf numFmtId="0" fontId="0" fillId="0" borderId="0" xfId="0" applyAlignment="1">
      <alignment vertical="top"/>
    </xf>
    <xf numFmtId="0" fontId="17" fillId="0" borderId="5" xfId="2" applyFont="1" applyFill="1" applyBorder="1" applyAlignment="1">
      <alignment horizontal="center" vertical="top" wrapText="1"/>
    </xf>
    <xf numFmtId="0" fontId="17" fillId="0" borderId="2" xfId="2" applyFont="1" applyBorder="1" applyAlignment="1">
      <alignment vertical="top" wrapText="1"/>
    </xf>
    <xf numFmtId="0" fontId="17" fillId="0" borderId="2" xfId="2" applyFont="1" applyFill="1" applyBorder="1" applyAlignment="1">
      <alignment horizontal="left" vertical="top" wrapText="1"/>
    </xf>
    <xf numFmtId="1" fontId="17" fillId="0" borderId="2" xfId="2" quotePrefix="1" applyNumberFormat="1" applyFont="1" applyFill="1" applyBorder="1" applyAlignment="1">
      <alignment horizontal="center" vertical="top" wrapText="1"/>
    </xf>
    <xf numFmtId="1" fontId="17" fillId="6" borderId="2" xfId="2" quotePrefix="1" applyNumberFormat="1" applyFont="1" applyFill="1" applyBorder="1" applyAlignment="1">
      <alignment horizontal="center" vertical="top" wrapText="1"/>
    </xf>
    <xf numFmtId="1" fontId="17" fillId="0" borderId="2" xfId="2" applyNumberFormat="1" applyFont="1" applyFill="1" applyBorder="1" applyAlignment="1">
      <alignment horizontal="left" vertical="top" wrapText="1"/>
    </xf>
    <xf numFmtId="9" fontId="17" fillId="0" borderId="2" xfId="1" quotePrefix="1" applyFont="1" applyFill="1" applyBorder="1" applyAlignment="1">
      <alignment horizontal="center" vertical="top" wrapText="1"/>
    </xf>
    <xf numFmtId="1" fontId="17" fillId="8" borderId="2" xfId="2" applyNumberFormat="1" applyFont="1" applyFill="1" applyBorder="1" applyAlignment="1">
      <alignment horizontal="center" vertical="top" wrapText="1"/>
    </xf>
    <xf numFmtId="1" fontId="17" fillId="8" borderId="2" xfId="2" quotePrefix="1" applyNumberFormat="1" applyFont="1" applyFill="1" applyBorder="1" applyAlignment="1">
      <alignment horizontal="center" vertical="top" wrapText="1"/>
    </xf>
    <xf numFmtId="1" fontId="17" fillId="0" borderId="2" xfId="2" applyNumberFormat="1" applyFont="1" applyFill="1" applyBorder="1" applyAlignment="1">
      <alignment horizontal="center" vertical="top" wrapText="1"/>
    </xf>
    <xf numFmtId="17" fontId="19" fillId="0" borderId="6" xfId="0" applyNumberFormat="1" applyFont="1" applyBorder="1" applyAlignment="1">
      <alignment vertical="top" wrapText="1"/>
    </xf>
    <xf numFmtId="0" fontId="17" fillId="4" borderId="2" xfId="2" applyFont="1" applyFill="1" applyBorder="1" applyAlignment="1">
      <alignment horizontal="left" vertical="top" wrapText="1"/>
    </xf>
    <xf numFmtId="1" fontId="17" fillId="5" borderId="2" xfId="2" quotePrefix="1" applyNumberFormat="1" applyFont="1" applyFill="1" applyBorder="1" applyAlignment="1">
      <alignment horizontal="center" vertical="top" wrapText="1"/>
    </xf>
    <xf numFmtId="1" fontId="17" fillId="6" borderId="2" xfId="2" applyNumberFormat="1" applyFont="1" applyFill="1" applyBorder="1" applyAlignment="1">
      <alignment horizontal="center" vertical="top" wrapText="1"/>
    </xf>
    <xf numFmtId="1" fontId="17" fillId="7" borderId="2" xfId="2" quotePrefix="1" applyNumberFormat="1" applyFont="1" applyFill="1" applyBorder="1" applyAlignment="1">
      <alignment horizontal="center" vertical="top" wrapText="1"/>
    </xf>
    <xf numFmtId="1" fontId="17" fillId="5" borderId="2" xfId="2" applyNumberFormat="1" applyFont="1" applyFill="1" applyBorder="1" applyAlignment="1">
      <alignment horizontal="center" vertical="top" wrapText="1"/>
    </xf>
    <xf numFmtId="0" fontId="17" fillId="0" borderId="11" xfId="2" applyFont="1" applyFill="1" applyBorder="1" applyAlignment="1">
      <alignment vertical="top" wrapText="1"/>
    </xf>
    <xf numFmtId="0" fontId="20" fillId="0" borderId="0" xfId="0" applyFont="1"/>
    <xf numFmtId="9" fontId="8" fillId="0" borderId="2" xfId="1" applyFont="1" applyFill="1" applyBorder="1" applyAlignment="1">
      <alignment horizontal="center" vertical="top" wrapText="1"/>
    </xf>
    <xf numFmtId="0" fontId="8" fillId="6" borderId="2" xfId="2" quotePrefix="1" applyNumberFormat="1" applyFont="1" applyFill="1" applyBorder="1" applyAlignment="1">
      <alignment horizontal="center" vertical="top" wrapText="1"/>
    </xf>
    <xf numFmtId="0" fontId="8" fillId="0" borderId="11" xfId="2" applyFont="1" applyFill="1" applyBorder="1" applyAlignment="1">
      <alignment horizontal="left" vertical="top" wrapText="1"/>
    </xf>
    <xf numFmtId="0" fontId="21" fillId="0" borderId="5" xfId="2" applyFont="1" applyFill="1" applyBorder="1" applyAlignment="1">
      <alignment horizontal="center" vertical="top"/>
    </xf>
    <xf numFmtId="0" fontId="0" fillId="0" borderId="2" xfId="0" applyBorder="1"/>
    <xf numFmtId="0" fontId="22" fillId="4" borderId="2" xfId="2" applyFont="1" applyFill="1" applyBorder="1" applyAlignment="1">
      <alignment horizontal="left" vertical="top" wrapText="1"/>
    </xf>
    <xf numFmtId="0" fontId="10" fillId="2" borderId="12" xfId="2" applyFont="1" applyFill="1" applyBorder="1" applyAlignment="1">
      <alignment horizontal="center" vertical="top" wrapText="1"/>
    </xf>
    <xf numFmtId="0" fontId="19" fillId="0" borderId="2" xfId="0" applyFont="1" applyBorder="1"/>
    <xf numFmtId="0" fontId="17" fillId="0" borderId="2" xfId="0" applyFont="1" applyBorder="1"/>
    <xf numFmtId="0" fontId="9" fillId="2" borderId="4" xfId="2" applyFont="1" applyFill="1" applyBorder="1" applyAlignment="1">
      <alignment horizontal="center" vertical="top" wrapText="1"/>
    </xf>
    <xf numFmtId="0" fontId="11" fillId="0" borderId="7" xfId="2" applyFont="1" applyFill="1" applyBorder="1" applyAlignment="1">
      <alignment horizontal="left" vertical="top"/>
    </xf>
    <xf numFmtId="0" fontId="11" fillId="0" borderId="8" xfId="2" applyFont="1" applyFill="1" applyBorder="1" applyAlignment="1">
      <alignment horizontal="left" vertical="top"/>
    </xf>
    <xf numFmtId="0" fontId="11" fillId="0" borderId="9" xfId="2" applyFont="1" applyFill="1" applyBorder="1" applyAlignment="1">
      <alignment horizontal="left" vertical="top"/>
    </xf>
    <xf numFmtId="0" fontId="15" fillId="4" borderId="2" xfId="2" applyFont="1" applyFill="1" applyBorder="1" applyAlignment="1">
      <alignment horizontal="left" vertical="top" wrapText="1"/>
    </xf>
    <xf numFmtId="0" fontId="3" fillId="0" borderId="0" xfId="2" applyAlignment="1"/>
    <xf numFmtId="0" fontId="8" fillId="0" borderId="0" xfId="2" applyFont="1" applyAlignment="1"/>
    <xf numFmtId="0" fontId="10" fillId="2" borderId="4" xfId="2" applyFont="1" applyFill="1" applyBorder="1" applyAlignment="1">
      <alignment wrapText="1"/>
    </xf>
    <xf numFmtId="0" fontId="0" fillId="0" borderId="0" xfId="0" applyAlignment="1"/>
    <xf numFmtId="0" fontId="23" fillId="0" borderId="0" xfId="2" applyFont="1"/>
    <xf numFmtId="0" fontId="24" fillId="0" borderId="0" xfId="2" applyFont="1" applyBorder="1" applyAlignment="1">
      <alignment vertical="top" wrapText="1"/>
    </xf>
    <xf numFmtId="0" fontId="24" fillId="0" borderId="0" xfId="2" applyFont="1" applyBorder="1" applyAlignment="1">
      <alignment horizontal="left" vertical="top" wrapText="1"/>
    </xf>
    <xf numFmtId="0" fontId="24" fillId="0" borderId="6" xfId="2" applyFont="1" applyBorder="1" applyAlignment="1">
      <alignment wrapText="1"/>
    </xf>
    <xf numFmtId="0" fontId="24" fillId="0" borderId="0" xfId="2" applyFont="1"/>
    <xf numFmtId="0" fontId="24" fillId="0" borderId="0" xfId="2" applyFont="1" applyAlignment="1">
      <alignment horizontal="left"/>
    </xf>
    <xf numFmtId="9" fontId="24" fillId="0" borderId="0" xfId="1" applyFont="1"/>
    <xf numFmtId="0" fontId="24" fillId="0" borderId="0" xfId="2" applyFont="1" applyAlignment="1">
      <alignment vertical="top"/>
    </xf>
    <xf numFmtId="0" fontId="25" fillId="0" borderId="0" xfId="0" applyFont="1"/>
    <xf numFmtId="0" fontId="26" fillId="2" borderId="1" xfId="2" applyFont="1" applyFill="1" applyBorder="1" applyAlignment="1">
      <alignment horizontal="center" vertical="top" wrapText="1"/>
    </xf>
    <xf numFmtId="0" fontId="27" fillId="3" borderId="2" xfId="0" applyFont="1" applyFill="1" applyBorder="1" applyAlignment="1">
      <alignment vertical="top" wrapText="1"/>
    </xf>
    <xf numFmtId="0" fontId="26" fillId="2" borderId="3" xfId="2" applyFont="1" applyFill="1" applyBorder="1" applyAlignment="1">
      <alignment horizontal="left" vertical="top" wrapText="1"/>
    </xf>
    <xf numFmtId="3" fontId="26" fillId="2" borderId="3" xfId="2" applyNumberFormat="1" applyFont="1" applyFill="1" applyBorder="1" applyAlignment="1">
      <alignment horizontal="center" vertical="top" wrapText="1"/>
    </xf>
    <xf numFmtId="0" fontId="26" fillId="2" borderId="3" xfId="2" applyFont="1" applyFill="1" applyBorder="1" applyAlignment="1">
      <alignment horizontal="center" vertical="top" wrapText="1"/>
    </xf>
    <xf numFmtId="9" fontId="26" fillId="2" borderId="3" xfId="1" applyFont="1" applyFill="1" applyBorder="1" applyAlignment="1">
      <alignment horizontal="center" vertical="top" wrapText="1"/>
    </xf>
    <xf numFmtId="0" fontId="26" fillId="2" borderId="4" xfId="2" applyFont="1" applyFill="1" applyBorder="1" applyAlignment="1">
      <alignment horizontal="center" vertical="top" wrapText="1"/>
    </xf>
    <xf numFmtId="0" fontId="23" fillId="0" borderId="5" xfId="2" applyFont="1" applyFill="1" applyBorder="1" applyAlignment="1">
      <alignment horizontal="left" vertical="top"/>
    </xf>
    <xf numFmtId="0" fontId="24" fillId="0" borderId="2" xfId="2" applyFont="1" applyBorder="1" applyAlignment="1">
      <alignment vertical="top" wrapText="1"/>
    </xf>
    <xf numFmtId="0" fontId="24" fillId="0" borderId="2" xfId="2" applyFont="1" applyFill="1" applyBorder="1" applyAlignment="1">
      <alignment horizontal="left" vertical="top" wrapText="1"/>
    </xf>
    <xf numFmtId="1" fontId="24" fillId="0" borderId="2" xfId="2" quotePrefix="1" applyNumberFormat="1" applyFont="1" applyFill="1" applyBorder="1" applyAlignment="1">
      <alignment horizontal="center" vertical="top" wrapText="1"/>
    </xf>
    <xf numFmtId="1" fontId="24" fillId="0" borderId="2" xfId="2" applyNumberFormat="1" applyFont="1" applyFill="1" applyBorder="1" applyAlignment="1">
      <alignment horizontal="left" vertical="top" wrapText="1"/>
    </xf>
    <xf numFmtId="9" fontId="24" fillId="0" borderId="2" xfId="1" quotePrefix="1" applyFont="1" applyFill="1" applyBorder="1" applyAlignment="1">
      <alignment horizontal="center" vertical="top" wrapText="1"/>
    </xf>
    <xf numFmtId="1" fontId="24" fillId="0" borderId="2" xfId="2" applyNumberFormat="1" applyFont="1" applyFill="1" applyBorder="1" applyAlignment="1">
      <alignment horizontal="center" vertical="top" wrapText="1"/>
    </xf>
    <xf numFmtId="17" fontId="25" fillId="0" borderId="6" xfId="0" applyNumberFormat="1" applyFont="1" applyBorder="1" applyAlignment="1">
      <alignment vertical="top" wrapText="1"/>
    </xf>
    <xf numFmtId="0" fontId="24" fillId="4" borderId="6" xfId="2" applyFont="1" applyFill="1" applyBorder="1" applyAlignment="1">
      <alignment horizontal="left" vertical="top" wrapText="1"/>
    </xf>
    <xf numFmtId="0" fontId="25" fillId="0" borderId="2" xfId="0" applyFont="1" applyBorder="1"/>
    <xf numFmtId="0" fontId="24" fillId="0" borderId="5" xfId="2" applyFont="1" applyFill="1" applyBorder="1" applyAlignment="1">
      <alignment horizontal="center" vertical="top" wrapText="1"/>
    </xf>
    <xf numFmtId="1" fontId="24" fillId="6" borderId="2" xfId="2" quotePrefix="1" applyNumberFormat="1" applyFont="1" applyFill="1" applyBorder="1" applyAlignment="1">
      <alignment horizontal="center" vertical="top" wrapText="1"/>
    </xf>
    <xf numFmtId="1" fontId="24" fillId="7" borderId="2" xfId="2" applyNumberFormat="1" applyFont="1" applyFill="1" applyBorder="1" applyAlignment="1">
      <alignment horizontal="center" vertical="top" wrapText="1"/>
    </xf>
    <xf numFmtId="1" fontId="24" fillId="8" borderId="2" xfId="2" quotePrefix="1" applyNumberFormat="1" applyFont="1" applyFill="1" applyBorder="1" applyAlignment="1">
      <alignment horizontal="center" vertical="top" wrapText="1"/>
    </xf>
    <xf numFmtId="1" fontId="24" fillId="7" borderId="2" xfId="2" quotePrefix="1" applyNumberFormat="1" applyFont="1" applyFill="1" applyBorder="1" applyAlignment="1">
      <alignment horizontal="center" vertical="top" wrapText="1"/>
    </xf>
    <xf numFmtId="17" fontId="25" fillId="0" borderId="6" xfId="0" applyNumberFormat="1" applyFont="1" applyBorder="1" applyAlignment="1">
      <alignment wrapText="1"/>
    </xf>
    <xf numFmtId="1" fontId="24" fillId="5" borderId="2" xfId="2" quotePrefix="1" applyNumberFormat="1" applyFont="1" applyFill="1" applyBorder="1" applyAlignment="1">
      <alignment horizontal="center" vertical="top" wrapText="1"/>
    </xf>
    <xf numFmtId="1" fontId="24" fillId="6" borderId="2" xfId="2" applyNumberFormat="1" applyFont="1" applyFill="1" applyBorder="1" applyAlignment="1">
      <alignment horizontal="center" vertical="top" wrapText="1"/>
    </xf>
    <xf numFmtId="9" fontId="24" fillId="0" borderId="2" xfId="2" applyNumberFormat="1" applyFont="1" applyBorder="1" applyAlignment="1">
      <alignment vertical="top" wrapText="1"/>
    </xf>
    <xf numFmtId="0" fontId="25" fillId="0" borderId="0" xfId="0" applyFont="1" applyAlignment="1">
      <alignment wrapText="1"/>
    </xf>
    <xf numFmtId="1" fontId="24" fillId="8" borderId="2" xfId="2" applyNumberFormat="1" applyFont="1" applyFill="1" applyBorder="1" applyAlignment="1">
      <alignment horizontal="center" vertical="top" wrapText="1"/>
    </xf>
    <xf numFmtId="1" fontId="24" fillId="0" borderId="6" xfId="2" applyNumberFormat="1" applyFont="1" applyFill="1" applyBorder="1" applyAlignment="1">
      <alignment horizontal="center" vertical="top" wrapText="1"/>
    </xf>
    <xf numFmtId="17" fontId="25" fillId="0" borderId="2" xfId="0" applyNumberFormat="1" applyFont="1" applyBorder="1" applyAlignment="1">
      <alignment vertical="top" wrapText="1"/>
    </xf>
    <xf numFmtId="1" fontId="24" fillId="5" borderId="2" xfId="2" applyNumberFormat="1" applyFont="1" applyFill="1" applyBorder="1" applyAlignment="1">
      <alignment horizontal="center" vertical="top" wrapText="1"/>
    </xf>
    <xf numFmtId="0" fontId="24" fillId="0" borderId="2" xfId="2" applyFont="1" applyBorder="1"/>
    <xf numFmtId="0" fontId="24" fillId="0" borderId="2" xfId="2" applyFont="1" applyBorder="1" applyAlignment="1">
      <alignment vertical="top"/>
    </xf>
    <xf numFmtId="0" fontId="26" fillId="0" borderId="10" xfId="2" applyFont="1" applyFill="1" applyBorder="1" applyAlignment="1">
      <alignment horizontal="center" vertical="top" wrapText="1"/>
    </xf>
    <xf numFmtId="0" fontId="24" fillId="0" borderId="11" xfId="2" applyFont="1" applyFill="1" applyBorder="1" applyAlignment="1">
      <alignment vertical="top" wrapText="1"/>
    </xf>
    <xf numFmtId="0" fontId="24" fillId="0" borderId="5" xfId="2" applyFont="1" applyFill="1" applyBorder="1" applyAlignment="1">
      <alignment horizontal="center" vertical="top"/>
    </xf>
    <xf numFmtId="0" fontId="24" fillId="0" borderId="2" xfId="2" applyFont="1" applyFill="1" applyBorder="1" applyAlignment="1">
      <alignment vertical="top" wrapText="1"/>
    </xf>
    <xf numFmtId="0" fontId="7" fillId="0" borderId="0" xfId="2" applyFont="1" applyBorder="1" applyAlignment="1">
      <alignment horizontal="center" vertical="top" wrapText="1"/>
    </xf>
    <xf numFmtId="0" fontId="23" fillId="0" borderId="0" xfId="2" applyFont="1" applyBorder="1" applyAlignment="1">
      <alignment horizontal="center" vertical="top" wrapText="1"/>
    </xf>
    <xf numFmtId="0" fontId="11" fillId="0" borderId="7" xfId="2" applyFont="1" applyFill="1" applyBorder="1" applyAlignment="1">
      <alignment horizontal="left" vertical="top"/>
    </xf>
    <xf numFmtId="0" fontId="11" fillId="0" borderId="8" xfId="2" applyFont="1" applyFill="1" applyBorder="1" applyAlignment="1">
      <alignment horizontal="left" vertical="top"/>
    </xf>
    <xf numFmtId="0" fontId="11" fillId="0" borderId="9" xfId="2" applyFont="1" applyFill="1" applyBorder="1" applyAlignment="1">
      <alignment horizontal="left" vertical="top"/>
    </xf>
    <xf numFmtId="0" fontId="4" fillId="0" borderId="0" xfId="2" applyFont="1" applyBorder="1" applyAlignment="1">
      <alignment horizontal="left" vertical="top" wrapText="1"/>
    </xf>
  </cellXfs>
  <cellStyles count="3">
    <cellStyle name="Normal" xfId="0" builtinId="0"/>
    <cellStyle name="Normal 2" xfId="2"/>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14"/>
  <sheetViews>
    <sheetView tabSelected="1" workbookViewId="0">
      <selection activeCell="B3" sqref="B3"/>
    </sheetView>
  </sheetViews>
  <sheetFormatPr defaultRowHeight="15" x14ac:dyDescent="0.25"/>
  <cols>
    <col min="1" max="1" width="7.140625" customWidth="1"/>
    <col min="2" max="2" width="21.28515625" customWidth="1"/>
    <col min="3" max="3" width="24.5703125" customWidth="1"/>
    <col min="4" max="4" width="20.5703125" customWidth="1"/>
    <col min="7" max="7" width="7.7109375" bestFit="1" customWidth="1"/>
    <col min="8" max="8" width="25.7109375" customWidth="1"/>
    <col min="9" max="9" width="8.42578125" customWidth="1"/>
    <col min="10" max="10" width="10.7109375" customWidth="1"/>
    <col min="11" max="11" width="8.42578125" customWidth="1"/>
    <col min="12" max="12" width="10.5703125" customWidth="1"/>
    <col min="13" max="13" width="10.140625" customWidth="1"/>
    <col min="14" max="14" width="23.85546875" customWidth="1"/>
    <col min="15" max="15" width="8.42578125" bestFit="1" customWidth="1"/>
    <col min="16" max="16" width="11.85546875" customWidth="1"/>
    <col min="17" max="17" width="11.7109375" hidden="1" customWidth="1"/>
    <col min="18" max="18" width="16" customWidth="1"/>
  </cols>
  <sheetData>
    <row r="1" spans="1:19" x14ac:dyDescent="0.25">
      <c r="A1" s="1" t="s">
        <v>0</v>
      </c>
      <c r="B1" s="2"/>
      <c r="C1" s="2"/>
      <c r="D1" s="2"/>
      <c r="E1" s="3"/>
      <c r="F1" s="4"/>
      <c r="G1" s="5"/>
      <c r="H1" s="4"/>
      <c r="I1" s="6"/>
      <c r="J1" s="7"/>
      <c r="K1" s="4"/>
      <c r="L1" s="7"/>
      <c r="M1" s="4"/>
      <c r="N1" s="4"/>
      <c r="O1" s="4"/>
      <c r="P1" s="4"/>
      <c r="Q1" s="4"/>
      <c r="R1" s="4"/>
      <c r="S1" s="8"/>
    </row>
    <row r="2" spans="1:19" x14ac:dyDescent="0.25">
      <c r="A2" s="1" t="s">
        <v>1</v>
      </c>
      <c r="B2" s="2"/>
      <c r="C2" s="2"/>
      <c r="D2" s="2"/>
      <c r="E2" s="3"/>
      <c r="F2" s="4"/>
      <c r="G2" s="5"/>
      <c r="H2" s="4"/>
      <c r="I2" s="6"/>
      <c r="J2" s="7"/>
      <c r="K2" s="4"/>
      <c r="L2" s="7"/>
      <c r="M2" s="4"/>
      <c r="N2" s="4"/>
      <c r="O2" s="4"/>
      <c r="P2" s="4"/>
      <c r="Q2" s="4"/>
      <c r="R2" s="4"/>
      <c r="S2" s="8"/>
    </row>
    <row r="3" spans="1:19" x14ac:dyDescent="0.25">
      <c r="A3" s="1"/>
      <c r="B3" s="143" t="s">
        <v>921</v>
      </c>
      <c r="C3" s="2"/>
      <c r="D3" s="2"/>
      <c r="F3" s="4"/>
      <c r="G3" s="5"/>
      <c r="H3" s="4"/>
      <c r="I3" s="6"/>
      <c r="J3" s="7"/>
      <c r="K3" s="4"/>
      <c r="L3" s="7"/>
      <c r="M3" s="4"/>
      <c r="N3" s="4"/>
      <c r="O3" s="4"/>
      <c r="P3" s="4"/>
      <c r="Q3" s="4"/>
      <c r="R3" s="4"/>
      <c r="S3" s="8"/>
    </row>
    <row r="4" spans="1:19" ht="18" x14ac:dyDescent="0.25">
      <c r="A4" s="138" t="s">
        <v>2</v>
      </c>
      <c r="B4" s="138"/>
      <c r="C4" s="138"/>
      <c r="D4" s="138"/>
      <c r="E4" s="138"/>
      <c r="F4" s="138"/>
      <c r="G4" s="138"/>
      <c r="H4" s="138"/>
      <c r="I4" s="138"/>
      <c r="J4" s="138"/>
      <c r="K4" s="138"/>
      <c r="L4" s="138"/>
      <c r="M4" s="138"/>
      <c r="N4" s="138"/>
      <c r="O4" s="138"/>
      <c r="P4" s="138"/>
      <c r="Q4" s="138"/>
      <c r="R4" s="138"/>
      <c r="S4" s="138"/>
    </row>
    <row r="5" spans="1:19" ht="15.75" thickBot="1" x14ac:dyDescent="0.3">
      <c r="A5" s="9"/>
      <c r="B5" s="9"/>
      <c r="C5" s="9"/>
      <c r="D5" s="9"/>
      <c r="E5" s="10"/>
      <c r="F5" s="9"/>
      <c r="G5" s="11"/>
      <c r="H5" s="9"/>
      <c r="I5" s="10"/>
      <c r="J5" s="12"/>
      <c r="K5" s="9"/>
      <c r="L5" s="12"/>
      <c r="M5" s="9"/>
      <c r="N5" s="9"/>
      <c r="O5" s="9"/>
      <c r="P5" s="9"/>
      <c r="Q5" s="9"/>
      <c r="R5" s="9"/>
      <c r="S5" s="13"/>
    </row>
    <row r="6" spans="1:19" ht="51" x14ac:dyDescent="0.25">
      <c r="A6" s="14" t="s">
        <v>3</v>
      </c>
      <c r="B6" s="15" t="s">
        <v>4</v>
      </c>
      <c r="C6" s="15" t="s">
        <v>5</v>
      </c>
      <c r="D6" s="16" t="s">
        <v>6</v>
      </c>
      <c r="E6" s="17" t="s">
        <v>7</v>
      </c>
      <c r="F6" s="18" t="s">
        <v>8</v>
      </c>
      <c r="G6" s="19" t="s">
        <v>9</v>
      </c>
      <c r="H6" s="16" t="s">
        <v>10</v>
      </c>
      <c r="I6" s="20" t="s">
        <v>11</v>
      </c>
      <c r="J6" s="18" t="s">
        <v>12</v>
      </c>
      <c r="K6" s="20" t="s">
        <v>13</v>
      </c>
      <c r="L6" s="18" t="s">
        <v>14</v>
      </c>
      <c r="M6" s="18" t="s">
        <v>15</v>
      </c>
      <c r="N6" s="18" t="s">
        <v>16</v>
      </c>
      <c r="O6" s="18" t="s">
        <v>17</v>
      </c>
      <c r="P6" s="18" t="s">
        <v>18</v>
      </c>
      <c r="Q6" s="21" t="s">
        <v>19</v>
      </c>
      <c r="R6" s="21" t="s">
        <v>20</v>
      </c>
    </row>
    <row r="7" spans="1:19" x14ac:dyDescent="0.25">
      <c r="A7" s="22" t="s">
        <v>21</v>
      </c>
      <c r="B7" s="23"/>
      <c r="C7" s="23"/>
      <c r="D7" s="24"/>
      <c r="E7" s="25"/>
      <c r="F7" s="25"/>
      <c r="G7" s="25"/>
      <c r="H7" s="26"/>
      <c r="I7" s="27"/>
      <c r="J7" s="28"/>
      <c r="K7" s="27"/>
      <c r="L7" s="25"/>
      <c r="M7" s="25"/>
      <c r="N7" s="26"/>
      <c r="O7" s="26"/>
      <c r="P7" s="26"/>
      <c r="Q7" s="29"/>
      <c r="R7" s="30"/>
    </row>
    <row r="8" spans="1:19" ht="63.75" x14ac:dyDescent="0.25">
      <c r="A8" s="31">
        <v>28</v>
      </c>
      <c r="B8" s="23" t="s">
        <v>28</v>
      </c>
      <c r="C8" s="23" t="s">
        <v>29</v>
      </c>
      <c r="D8" s="24" t="s">
        <v>30</v>
      </c>
      <c r="E8" s="25">
        <v>4</v>
      </c>
      <c r="F8" s="25">
        <v>4</v>
      </c>
      <c r="G8" s="33">
        <f t="shared" ref="G8:G13" si="0">E8*F8</f>
        <v>16</v>
      </c>
      <c r="H8" s="26" t="s">
        <v>31</v>
      </c>
      <c r="I8" s="27">
        <v>0.2</v>
      </c>
      <c r="J8" s="41">
        <f t="shared" ref="J8:J13" si="1">G8*(1-I8)</f>
        <v>12.8</v>
      </c>
      <c r="K8" s="27">
        <v>0.6</v>
      </c>
      <c r="L8" s="36">
        <f t="shared" ref="L8:L13" si="2">G8*(1-K8)</f>
        <v>6.4</v>
      </c>
      <c r="M8" s="36">
        <f t="shared" ref="M8:M13" si="3">J8-L8</f>
        <v>6.4</v>
      </c>
      <c r="N8" s="26" t="s">
        <v>32</v>
      </c>
      <c r="O8" s="26" t="s">
        <v>33</v>
      </c>
      <c r="P8" s="28" t="s">
        <v>34</v>
      </c>
      <c r="Q8" s="29" t="s">
        <v>35</v>
      </c>
      <c r="R8" s="46" t="s">
        <v>919</v>
      </c>
      <c r="S8">
        <v>3</v>
      </c>
    </row>
    <row r="9" spans="1:19" ht="53.25" customHeight="1" x14ac:dyDescent="0.25">
      <c r="A9" s="31">
        <v>29</v>
      </c>
      <c r="B9" s="42" t="s">
        <v>37</v>
      </c>
      <c r="C9" s="23" t="s">
        <v>38</v>
      </c>
      <c r="D9" s="24" t="s">
        <v>39</v>
      </c>
      <c r="E9" s="25">
        <v>5</v>
      </c>
      <c r="F9" s="25">
        <v>5</v>
      </c>
      <c r="G9" s="33">
        <f t="shared" si="0"/>
        <v>25</v>
      </c>
      <c r="H9" s="26" t="s">
        <v>40</v>
      </c>
      <c r="I9" s="27">
        <v>0.2</v>
      </c>
      <c r="J9" s="43">
        <f t="shared" si="1"/>
        <v>20</v>
      </c>
      <c r="K9" s="27">
        <v>0.6</v>
      </c>
      <c r="L9" s="35">
        <f t="shared" si="2"/>
        <v>10</v>
      </c>
      <c r="M9" s="35">
        <f t="shared" si="3"/>
        <v>10</v>
      </c>
      <c r="N9" s="26" t="s">
        <v>41</v>
      </c>
      <c r="O9" s="26" t="s">
        <v>33</v>
      </c>
      <c r="P9" s="28" t="s">
        <v>34</v>
      </c>
      <c r="Q9" s="37" t="s">
        <v>35</v>
      </c>
      <c r="R9" s="46" t="s">
        <v>918</v>
      </c>
      <c r="S9">
        <v>3</v>
      </c>
    </row>
    <row r="10" spans="1:19" ht="48.75" customHeight="1" x14ac:dyDescent="0.25">
      <c r="A10" s="31">
        <v>30</v>
      </c>
      <c r="B10" s="23" t="s">
        <v>42</v>
      </c>
      <c r="C10" s="23" t="s">
        <v>43</v>
      </c>
      <c r="D10" s="24" t="s">
        <v>44</v>
      </c>
      <c r="E10" s="25">
        <v>5</v>
      </c>
      <c r="F10" s="25">
        <v>5</v>
      </c>
      <c r="G10" s="33">
        <f t="shared" si="0"/>
        <v>25</v>
      </c>
      <c r="H10" s="26" t="s">
        <v>45</v>
      </c>
      <c r="I10" s="27">
        <v>0.6</v>
      </c>
      <c r="J10" s="41">
        <f t="shared" si="1"/>
        <v>10</v>
      </c>
      <c r="K10" s="27">
        <v>0.9</v>
      </c>
      <c r="L10" s="40">
        <f t="shared" si="2"/>
        <v>2.4999999999999996</v>
      </c>
      <c r="M10" s="36">
        <f t="shared" si="3"/>
        <v>7.5</v>
      </c>
      <c r="N10" s="26" t="s">
        <v>46</v>
      </c>
      <c r="O10" s="26" t="s">
        <v>33</v>
      </c>
      <c r="P10" s="28" t="s">
        <v>34</v>
      </c>
      <c r="Q10" s="37" t="s">
        <v>35</v>
      </c>
      <c r="R10" s="46" t="s">
        <v>917</v>
      </c>
      <c r="S10">
        <v>3</v>
      </c>
    </row>
    <row r="11" spans="1:19" ht="27.75" customHeight="1" x14ac:dyDescent="0.25">
      <c r="A11" s="31">
        <v>31</v>
      </c>
      <c r="B11" s="23" t="s">
        <v>47</v>
      </c>
      <c r="C11" s="23" t="s">
        <v>48</v>
      </c>
      <c r="D11" s="24" t="s">
        <v>49</v>
      </c>
      <c r="E11" s="25">
        <v>5</v>
      </c>
      <c r="F11" s="25">
        <v>5</v>
      </c>
      <c r="G11" s="33">
        <f t="shared" si="0"/>
        <v>25</v>
      </c>
      <c r="H11" s="26" t="s">
        <v>50</v>
      </c>
      <c r="I11" s="27">
        <v>0.8</v>
      </c>
      <c r="J11" s="43">
        <f t="shared" si="1"/>
        <v>4.9999999999999991</v>
      </c>
      <c r="K11" s="27">
        <v>1</v>
      </c>
      <c r="L11" s="40">
        <f t="shared" si="2"/>
        <v>0</v>
      </c>
      <c r="M11" s="36">
        <f t="shared" si="3"/>
        <v>4.9999999999999991</v>
      </c>
      <c r="N11" s="26" t="s">
        <v>51</v>
      </c>
      <c r="O11" s="26" t="s">
        <v>33</v>
      </c>
      <c r="P11" s="28"/>
      <c r="Q11" s="37"/>
      <c r="R11" s="30"/>
    </row>
    <row r="12" spans="1:19" ht="77.25" customHeight="1" x14ac:dyDescent="0.25">
      <c r="A12" s="31">
        <v>32</v>
      </c>
      <c r="B12" s="42" t="s">
        <v>52</v>
      </c>
      <c r="C12" s="23" t="s">
        <v>53</v>
      </c>
      <c r="D12" s="24" t="s">
        <v>54</v>
      </c>
      <c r="E12" s="25">
        <v>4</v>
      </c>
      <c r="F12" s="25">
        <v>4</v>
      </c>
      <c r="G12" s="33">
        <f t="shared" si="0"/>
        <v>16</v>
      </c>
      <c r="H12" s="26" t="s">
        <v>55</v>
      </c>
      <c r="I12" s="27">
        <v>0.4</v>
      </c>
      <c r="J12" s="41">
        <f t="shared" si="1"/>
        <v>9.6</v>
      </c>
      <c r="K12" s="27">
        <v>0.6</v>
      </c>
      <c r="L12" s="36">
        <f t="shared" si="2"/>
        <v>6.4</v>
      </c>
      <c r="M12" s="40">
        <f t="shared" si="3"/>
        <v>3.1999999999999993</v>
      </c>
      <c r="N12" s="26" t="s">
        <v>56</v>
      </c>
      <c r="O12" s="26" t="s">
        <v>33</v>
      </c>
      <c r="P12" s="28" t="s">
        <v>34</v>
      </c>
      <c r="Q12" s="37" t="s">
        <v>35</v>
      </c>
      <c r="R12" s="46" t="s">
        <v>920</v>
      </c>
      <c r="S12">
        <v>1</v>
      </c>
    </row>
    <row r="13" spans="1:19" ht="63.75" x14ac:dyDescent="0.25">
      <c r="A13" s="38">
        <v>33</v>
      </c>
      <c r="B13" s="32" t="s">
        <v>57</v>
      </c>
      <c r="C13" s="23" t="s">
        <v>58</v>
      </c>
      <c r="D13" s="24" t="s">
        <v>59</v>
      </c>
      <c r="E13" s="25">
        <v>3</v>
      </c>
      <c r="F13" s="25">
        <v>3</v>
      </c>
      <c r="G13" s="36">
        <f t="shared" si="0"/>
        <v>9</v>
      </c>
      <c r="H13" s="26" t="s">
        <v>60</v>
      </c>
      <c r="I13" s="27">
        <v>0.7</v>
      </c>
      <c r="J13" s="43">
        <f t="shared" si="1"/>
        <v>2.7</v>
      </c>
      <c r="K13" s="27">
        <v>0.9</v>
      </c>
      <c r="L13" s="40">
        <f t="shared" si="2"/>
        <v>0.8999999999999998</v>
      </c>
      <c r="M13" s="40">
        <f t="shared" si="3"/>
        <v>1.8000000000000003</v>
      </c>
      <c r="N13" s="26" t="s">
        <v>61</v>
      </c>
      <c r="O13" s="26" t="s">
        <v>33</v>
      </c>
      <c r="P13" s="28" t="s">
        <v>34</v>
      </c>
      <c r="Q13" s="37" t="s">
        <v>35</v>
      </c>
      <c r="R13" s="46" t="s">
        <v>825</v>
      </c>
      <c r="S13">
        <v>4</v>
      </c>
    </row>
    <row r="14" spans="1:19" x14ac:dyDescent="0.25">
      <c r="A14" s="38"/>
      <c r="B14" s="32"/>
      <c r="C14" s="23"/>
      <c r="D14" s="24"/>
      <c r="E14" s="25"/>
      <c r="F14" s="25"/>
      <c r="G14" s="36"/>
      <c r="H14" s="26"/>
      <c r="I14" s="27"/>
      <c r="J14" s="43"/>
      <c r="K14" s="27"/>
      <c r="L14" s="40"/>
      <c r="M14" s="40"/>
      <c r="N14" s="26"/>
      <c r="O14" s="26"/>
      <c r="P14" s="28"/>
      <c r="Q14" s="37"/>
      <c r="R14" s="46"/>
    </row>
  </sheetData>
  <mergeCells count="1">
    <mergeCell ref="A4:S4"/>
  </mergeCells>
  <pageMargins left="0.70866141732283472" right="0.70866141732283472" top="0.74803149606299213" bottom="0.74803149606299213" header="0.31496062992125984" footer="0.31496062992125984"/>
  <pageSetup paperSize="9" scale="53" orientation="landscape" r:id="rId1"/>
  <headerFooter>
    <oddFoote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69"/>
  <sheetViews>
    <sheetView topLeftCell="F13" workbookViewId="0">
      <selection activeCell="D8" sqref="D8"/>
    </sheetView>
  </sheetViews>
  <sheetFormatPr defaultRowHeight="11.25" x14ac:dyDescent="0.2"/>
  <cols>
    <col min="1" max="1" width="9.140625" style="100" customWidth="1"/>
    <col min="2" max="2" width="23.7109375" style="100" customWidth="1"/>
    <col min="3" max="3" width="24.7109375" style="100" customWidth="1"/>
    <col min="4" max="4" width="19.140625" style="100" customWidth="1"/>
    <col min="5" max="5" width="9.140625" style="100"/>
    <col min="6" max="6" width="17.7109375" style="100" customWidth="1"/>
    <col min="7" max="7" width="9.140625" style="100"/>
    <col min="8" max="8" width="23" style="100" customWidth="1"/>
    <col min="9" max="13" width="9.140625" style="100"/>
    <col min="14" max="14" width="36.7109375" style="100" customWidth="1"/>
    <col min="15" max="15" width="8.85546875" style="100" customWidth="1"/>
    <col min="16" max="16" width="12" style="100" customWidth="1"/>
    <col min="17" max="17" width="9.140625" style="100"/>
    <col min="18" max="18" width="12.85546875" style="100" customWidth="1"/>
    <col min="19" max="16384" width="9.140625" style="100"/>
  </cols>
  <sheetData>
    <row r="1" spans="1:19" x14ac:dyDescent="0.2">
      <c r="A1" s="92" t="s">
        <v>0</v>
      </c>
      <c r="B1" s="93"/>
      <c r="C1" s="93"/>
      <c r="D1" s="93"/>
      <c r="E1" s="94"/>
      <c r="F1" s="96"/>
      <c r="G1" s="96"/>
      <c r="H1" s="96"/>
      <c r="I1" s="97"/>
      <c r="J1" s="98"/>
      <c r="K1" s="96"/>
      <c r="L1" s="98"/>
      <c r="M1" s="96"/>
      <c r="N1" s="96"/>
      <c r="O1" s="96"/>
      <c r="P1" s="96"/>
      <c r="Q1" s="96"/>
      <c r="R1" s="96"/>
      <c r="S1" s="99"/>
    </row>
    <row r="2" spans="1:19" x14ac:dyDescent="0.2">
      <c r="A2" s="92" t="s">
        <v>62</v>
      </c>
      <c r="B2" s="93"/>
      <c r="C2" s="93"/>
      <c r="D2" s="93"/>
      <c r="E2" s="94"/>
      <c r="F2" s="96"/>
      <c r="G2" s="96"/>
      <c r="H2" s="96"/>
      <c r="I2" s="97"/>
      <c r="J2" s="98"/>
      <c r="K2" s="96"/>
      <c r="L2" s="98"/>
      <c r="M2" s="96"/>
      <c r="N2" s="96"/>
      <c r="O2" s="96"/>
      <c r="P2" s="96"/>
      <c r="Q2" s="96"/>
      <c r="R2" s="96"/>
      <c r="S2" s="99"/>
    </row>
    <row r="3" spans="1:19" ht="18" customHeight="1" x14ac:dyDescent="0.2">
      <c r="A3" s="92"/>
      <c r="B3" s="93"/>
      <c r="C3" s="93"/>
      <c r="D3" s="93"/>
      <c r="E3" s="94"/>
      <c r="F3" s="96"/>
      <c r="G3" s="96"/>
      <c r="H3" s="96"/>
      <c r="I3" s="97"/>
      <c r="J3" s="98"/>
      <c r="K3" s="96"/>
      <c r="L3" s="98"/>
      <c r="M3" s="96"/>
      <c r="N3" s="96"/>
      <c r="O3" s="96"/>
      <c r="P3" s="96"/>
      <c r="Q3" s="96"/>
      <c r="R3" s="96"/>
      <c r="S3" s="99"/>
    </row>
    <row r="4" spans="1:19" x14ac:dyDescent="0.2">
      <c r="A4" s="139" t="s">
        <v>2</v>
      </c>
      <c r="B4" s="139"/>
      <c r="C4" s="139"/>
      <c r="D4" s="139"/>
      <c r="E4" s="139"/>
      <c r="F4" s="139"/>
      <c r="G4" s="139"/>
      <c r="H4" s="139"/>
      <c r="I4" s="139"/>
      <c r="J4" s="139"/>
      <c r="K4" s="139"/>
      <c r="L4" s="139"/>
      <c r="M4" s="139"/>
      <c r="N4" s="139"/>
      <c r="O4" s="139"/>
      <c r="P4" s="139"/>
      <c r="Q4" s="139"/>
      <c r="R4" s="139"/>
      <c r="S4" s="139"/>
    </row>
    <row r="5" spans="1:19" ht="51.75" customHeight="1" thickBot="1" x14ac:dyDescent="0.25">
      <c r="A5" s="96"/>
      <c r="B5" s="96"/>
      <c r="C5" s="96"/>
      <c r="D5" s="96"/>
      <c r="E5" s="97"/>
      <c r="F5" s="96"/>
      <c r="G5" s="96"/>
      <c r="H5" s="96"/>
      <c r="I5" s="97"/>
      <c r="J5" s="98"/>
      <c r="K5" s="96"/>
      <c r="L5" s="98"/>
      <c r="M5" s="96"/>
      <c r="N5" s="96"/>
      <c r="O5" s="96"/>
      <c r="P5" s="96"/>
      <c r="Q5" s="96"/>
      <c r="R5" s="96"/>
      <c r="S5" s="99"/>
    </row>
    <row r="6" spans="1:19" ht="56.25" x14ac:dyDescent="0.2">
      <c r="A6" s="101" t="s">
        <v>3</v>
      </c>
      <c r="B6" s="102" t="s">
        <v>4</v>
      </c>
      <c r="C6" s="102" t="s">
        <v>5</v>
      </c>
      <c r="D6" s="103" t="s">
        <v>6</v>
      </c>
      <c r="E6" s="104" t="s">
        <v>7</v>
      </c>
      <c r="F6" s="105" t="s">
        <v>8</v>
      </c>
      <c r="G6" s="105" t="s">
        <v>9</v>
      </c>
      <c r="H6" s="103" t="s">
        <v>10</v>
      </c>
      <c r="I6" s="106" t="s">
        <v>11</v>
      </c>
      <c r="J6" s="105" t="s">
        <v>12</v>
      </c>
      <c r="K6" s="106" t="s">
        <v>13</v>
      </c>
      <c r="L6" s="105" t="s">
        <v>14</v>
      </c>
      <c r="M6" s="105" t="s">
        <v>15</v>
      </c>
      <c r="N6" s="105" t="s">
        <v>16</v>
      </c>
      <c r="O6" s="105" t="s">
        <v>17</v>
      </c>
      <c r="P6" s="105" t="s">
        <v>18</v>
      </c>
      <c r="Q6" s="107" t="s">
        <v>19</v>
      </c>
      <c r="R6" s="107" t="s">
        <v>20</v>
      </c>
      <c r="S6" s="107" t="s">
        <v>877</v>
      </c>
    </row>
    <row r="7" spans="1:19" x14ac:dyDescent="0.2">
      <c r="A7" s="108" t="s">
        <v>63</v>
      </c>
      <c r="B7" s="109"/>
      <c r="C7" s="109"/>
      <c r="D7" s="110"/>
      <c r="E7" s="111"/>
      <c r="F7" s="111"/>
      <c r="G7" s="111"/>
      <c r="H7" s="112"/>
      <c r="I7" s="113"/>
      <c r="J7" s="114"/>
      <c r="K7" s="113"/>
      <c r="L7" s="111"/>
      <c r="M7" s="111"/>
      <c r="N7" s="112"/>
      <c r="O7" s="112"/>
      <c r="P7" s="112"/>
      <c r="Q7" s="115"/>
      <c r="R7" s="116"/>
      <c r="S7" s="117"/>
    </row>
    <row r="8" spans="1:19" ht="56.25" x14ac:dyDescent="0.2">
      <c r="A8" s="118">
        <v>1</v>
      </c>
      <c r="B8" s="109" t="s">
        <v>64</v>
      </c>
      <c r="C8" s="109" t="s">
        <v>65</v>
      </c>
      <c r="D8" s="110" t="s">
        <v>66</v>
      </c>
      <c r="E8" s="111">
        <v>3</v>
      </c>
      <c r="F8" s="111">
        <v>4</v>
      </c>
      <c r="G8" s="119">
        <f t="shared" ref="G8:G19" si="0">E8*F8</f>
        <v>12</v>
      </c>
      <c r="H8" s="112" t="s">
        <v>67</v>
      </c>
      <c r="I8" s="113">
        <v>0.5</v>
      </c>
      <c r="J8" s="120">
        <f t="shared" ref="J8:J19" si="1">G8*(1-I8)</f>
        <v>6</v>
      </c>
      <c r="K8" s="113">
        <v>0.65</v>
      </c>
      <c r="L8" s="121">
        <f t="shared" ref="L8:L19" si="2">G8*(1-K8)</f>
        <v>4.1999999999999993</v>
      </c>
      <c r="M8" s="121">
        <f>J8-L8</f>
        <v>1.8000000000000007</v>
      </c>
      <c r="N8" s="112" t="s">
        <v>68</v>
      </c>
      <c r="O8" s="112" t="s">
        <v>69</v>
      </c>
      <c r="P8" s="114" t="s">
        <v>70</v>
      </c>
      <c r="Q8" s="115" t="s">
        <v>71</v>
      </c>
      <c r="R8" s="116" t="s">
        <v>867</v>
      </c>
      <c r="S8" s="117">
        <v>1</v>
      </c>
    </row>
    <row r="9" spans="1:19" ht="90" x14ac:dyDescent="0.2">
      <c r="A9" s="118">
        <v>2</v>
      </c>
      <c r="B9" s="109" t="s">
        <v>72</v>
      </c>
      <c r="C9" s="109" t="s">
        <v>73</v>
      </c>
      <c r="D9" s="110" t="s">
        <v>74</v>
      </c>
      <c r="E9" s="111">
        <v>3</v>
      </c>
      <c r="F9" s="111">
        <v>3</v>
      </c>
      <c r="G9" s="122">
        <f t="shared" si="0"/>
        <v>9</v>
      </c>
      <c r="H9" s="112" t="s">
        <v>75</v>
      </c>
      <c r="I9" s="113">
        <v>0.5</v>
      </c>
      <c r="J9" s="120">
        <f t="shared" si="1"/>
        <v>4.5</v>
      </c>
      <c r="K9" s="113">
        <v>0.7</v>
      </c>
      <c r="L9" s="121">
        <f>G9*(1-K9)</f>
        <v>2.7</v>
      </c>
      <c r="M9" s="121">
        <f t="shared" ref="M9:M19" si="3">J9-L9</f>
        <v>1.7999999999999998</v>
      </c>
      <c r="N9" s="112" t="s">
        <v>76</v>
      </c>
      <c r="O9" s="112" t="s">
        <v>69</v>
      </c>
      <c r="P9" s="114" t="s">
        <v>70</v>
      </c>
      <c r="Q9" s="115" t="s">
        <v>71</v>
      </c>
      <c r="R9" s="116" t="s">
        <v>868</v>
      </c>
      <c r="S9" s="117">
        <v>4</v>
      </c>
    </row>
    <row r="10" spans="1:19" ht="191.25" x14ac:dyDescent="0.2">
      <c r="A10" s="118">
        <v>3</v>
      </c>
      <c r="B10" s="109" t="s">
        <v>77</v>
      </c>
      <c r="C10" s="109" t="s">
        <v>78</v>
      </c>
      <c r="D10" s="110" t="s">
        <v>79</v>
      </c>
      <c r="E10" s="111">
        <v>3</v>
      </c>
      <c r="F10" s="111">
        <v>3</v>
      </c>
      <c r="G10" s="122">
        <f t="shared" si="0"/>
        <v>9</v>
      </c>
      <c r="H10" s="112" t="s">
        <v>80</v>
      </c>
      <c r="I10" s="113">
        <v>0.6</v>
      </c>
      <c r="J10" s="120">
        <f>G10*(1-I10)</f>
        <v>3.6</v>
      </c>
      <c r="K10" s="113">
        <v>0.8</v>
      </c>
      <c r="L10" s="121">
        <f t="shared" si="2"/>
        <v>1.7999999999999996</v>
      </c>
      <c r="M10" s="121">
        <f t="shared" si="3"/>
        <v>1.8000000000000005</v>
      </c>
      <c r="N10" s="112" t="s">
        <v>81</v>
      </c>
      <c r="O10" s="112" t="s">
        <v>69</v>
      </c>
      <c r="P10" s="114" t="s">
        <v>70</v>
      </c>
      <c r="Q10" s="123" t="s">
        <v>880</v>
      </c>
      <c r="R10" s="116" t="s">
        <v>875</v>
      </c>
      <c r="S10" s="117">
        <v>1</v>
      </c>
    </row>
    <row r="11" spans="1:19" ht="292.5" x14ac:dyDescent="0.2">
      <c r="A11" s="118">
        <v>4</v>
      </c>
      <c r="B11" s="109" t="s">
        <v>82</v>
      </c>
      <c r="C11" s="109" t="s">
        <v>83</v>
      </c>
      <c r="D11" s="110" t="s">
        <v>74</v>
      </c>
      <c r="E11" s="111">
        <v>4</v>
      </c>
      <c r="F11" s="111">
        <v>4</v>
      </c>
      <c r="G11" s="124">
        <f t="shared" si="0"/>
        <v>16</v>
      </c>
      <c r="H11" s="112" t="s">
        <v>84</v>
      </c>
      <c r="I11" s="113">
        <v>0.3</v>
      </c>
      <c r="J11" s="125">
        <f t="shared" si="1"/>
        <v>11.2</v>
      </c>
      <c r="K11" s="113">
        <v>0.5</v>
      </c>
      <c r="L11" s="122">
        <f t="shared" si="2"/>
        <v>8</v>
      </c>
      <c r="M11" s="121">
        <f t="shared" si="3"/>
        <v>3.1999999999999993</v>
      </c>
      <c r="N11" s="112" t="s">
        <v>85</v>
      </c>
      <c r="O11" s="112" t="s">
        <v>69</v>
      </c>
      <c r="P11" s="114" t="s">
        <v>70</v>
      </c>
      <c r="Q11" s="123" t="s">
        <v>23</v>
      </c>
      <c r="R11" s="116" t="s">
        <v>876</v>
      </c>
      <c r="S11" s="117">
        <v>4</v>
      </c>
    </row>
    <row r="12" spans="1:19" ht="45" x14ac:dyDescent="0.2">
      <c r="A12" s="118">
        <v>5</v>
      </c>
      <c r="B12" s="109" t="s">
        <v>86</v>
      </c>
      <c r="C12" s="109" t="s">
        <v>87</v>
      </c>
      <c r="D12" s="110" t="s">
        <v>88</v>
      </c>
      <c r="E12" s="111">
        <v>3</v>
      </c>
      <c r="F12" s="111">
        <v>3</v>
      </c>
      <c r="G12" s="122">
        <f t="shared" si="0"/>
        <v>9</v>
      </c>
      <c r="H12" s="112" t="s">
        <v>89</v>
      </c>
      <c r="I12" s="113">
        <v>0.6</v>
      </c>
      <c r="J12" s="120">
        <f>G12*(1-I12)</f>
        <v>3.6</v>
      </c>
      <c r="K12" s="113">
        <v>0.8</v>
      </c>
      <c r="L12" s="121">
        <f t="shared" si="2"/>
        <v>1.7999999999999996</v>
      </c>
      <c r="M12" s="121">
        <f t="shared" si="3"/>
        <v>1.8000000000000005</v>
      </c>
      <c r="N12" s="112" t="s">
        <v>90</v>
      </c>
      <c r="O12" s="112" t="s">
        <v>69</v>
      </c>
      <c r="P12" s="114" t="s">
        <v>70</v>
      </c>
      <c r="Q12" s="123"/>
      <c r="R12" s="116" t="s">
        <v>869</v>
      </c>
      <c r="S12" s="117">
        <v>1</v>
      </c>
    </row>
    <row r="13" spans="1:19" ht="45" x14ac:dyDescent="0.2">
      <c r="A13" s="118">
        <v>6</v>
      </c>
      <c r="B13" s="109" t="s">
        <v>91</v>
      </c>
      <c r="C13" s="109" t="s">
        <v>87</v>
      </c>
      <c r="D13" s="110" t="s">
        <v>88</v>
      </c>
      <c r="E13" s="111">
        <v>3</v>
      </c>
      <c r="F13" s="111">
        <v>3</v>
      </c>
      <c r="G13" s="122">
        <f t="shared" si="0"/>
        <v>9</v>
      </c>
      <c r="H13" s="112" t="s">
        <v>89</v>
      </c>
      <c r="I13" s="113">
        <v>0.6</v>
      </c>
      <c r="J13" s="120">
        <f t="shared" si="1"/>
        <v>3.6</v>
      </c>
      <c r="K13" s="113">
        <v>0.8</v>
      </c>
      <c r="L13" s="121">
        <f t="shared" si="2"/>
        <v>1.7999999999999996</v>
      </c>
      <c r="M13" s="121">
        <f t="shared" si="3"/>
        <v>1.8000000000000005</v>
      </c>
      <c r="N13" s="112" t="s">
        <v>92</v>
      </c>
      <c r="O13" s="112" t="s">
        <v>69</v>
      </c>
      <c r="P13" s="114" t="s">
        <v>70</v>
      </c>
      <c r="Q13" s="123" t="s">
        <v>22</v>
      </c>
      <c r="R13" s="116" t="s">
        <v>870</v>
      </c>
      <c r="S13" s="117">
        <v>1</v>
      </c>
    </row>
    <row r="14" spans="1:19" ht="90" x14ac:dyDescent="0.2">
      <c r="A14" s="118">
        <v>7</v>
      </c>
      <c r="B14" s="109" t="s">
        <v>93</v>
      </c>
      <c r="C14" s="109" t="s">
        <v>94</v>
      </c>
      <c r="D14" s="110" t="s">
        <v>74</v>
      </c>
      <c r="E14" s="111">
        <v>4</v>
      </c>
      <c r="F14" s="111">
        <v>3</v>
      </c>
      <c r="G14" s="119">
        <f t="shared" si="0"/>
        <v>12</v>
      </c>
      <c r="H14" s="112" t="s">
        <v>84</v>
      </c>
      <c r="I14" s="113">
        <v>0.2</v>
      </c>
      <c r="J14" s="125">
        <f t="shared" si="1"/>
        <v>9.6000000000000014</v>
      </c>
      <c r="K14" s="113">
        <v>0.4</v>
      </c>
      <c r="L14" s="122">
        <f t="shared" si="2"/>
        <v>7.1999999999999993</v>
      </c>
      <c r="M14" s="121">
        <f t="shared" si="3"/>
        <v>2.4000000000000021</v>
      </c>
      <c r="N14" s="112" t="s">
        <v>95</v>
      </c>
      <c r="O14" s="112" t="s">
        <v>69</v>
      </c>
      <c r="P14" s="114" t="s">
        <v>70</v>
      </c>
      <c r="Q14" s="115"/>
      <c r="R14" s="116" t="s">
        <v>871</v>
      </c>
      <c r="S14" s="117">
        <v>4</v>
      </c>
    </row>
    <row r="15" spans="1:19" ht="168.75" x14ac:dyDescent="0.2">
      <c r="A15" s="118">
        <v>8</v>
      </c>
      <c r="B15" s="126" t="s">
        <v>96</v>
      </c>
      <c r="C15" s="109" t="s">
        <v>97</v>
      </c>
      <c r="D15" s="110" t="s">
        <v>98</v>
      </c>
      <c r="E15" s="111">
        <v>3</v>
      </c>
      <c r="F15" s="111">
        <v>3</v>
      </c>
      <c r="G15" s="122">
        <f t="shared" si="0"/>
        <v>9</v>
      </c>
      <c r="H15" s="112" t="s">
        <v>99</v>
      </c>
      <c r="I15" s="113">
        <v>0.5</v>
      </c>
      <c r="J15" s="120">
        <f t="shared" si="1"/>
        <v>4.5</v>
      </c>
      <c r="K15" s="113">
        <v>0.7</v>
      </c>
      <c r="L15" s="121">
        <f t="shared" si="2"/>
        <v>2.7</v>
      </c>
      <c r="M15" s="121">
        <f t="shared" si="3"/>
        <v>1.7999999999999998</v>
      </c>
      <c r="N15" s="112" t="s">
        <v>100</v>
      </c>
      <c r="O15" s="112" t="s">
        <v>69</v>
      </c>
      <c r="P15" s="114" t="s">
        <v>70</v>
      </c>
      <c r="Q15" s="115" t="s">
        <v>71</v>
      </c>
      <c r="R15" s="116" t="s">
        <v>872</v>
      </c>
      <c r="S15" s="117">
        <v>2</v>
      </c>
    </row>
    <row r="16" spans="1:19" x14ac:dyDescent="0.2">
      <c r="A16" s="108" t="s">
        <v>101</v>
      </c>
      <c r="B16" s="109"/>
      <c r="C16" s="109"/>
      <c r="D16" s="110"/>
      <c r="E16" s="111"/>
      <c r="F16" s="111"/>
      <c r="G16" s="111"/>
      <c r="H16" s="112"/>
      <c r="I16" s="113"/>
      <c r="J16" s="114"/>
      <c r="K16" s="113"/>
      <c r="L16" s="111"/>
      <c r="M16" s="111"/>
      <c r="N16" s="112"/>
      <c r="O16" s="112"/>
      <c r="P16" s="114"/>
      <c r="Q16" s="123"/>
      <c r="R16" s="116"/>
      <c r="S16" s="117"/>
    </row>
    <row r="17" spans="1:19" ht="101.25" x14ac:dyDescent="0.2">
      <c r="A17" s="118">
        <v>9</v>
      </c>
      <c r="B17" s="109" t="s">
        <v>102</v>
      </c>
      <c r="C17" s="109" t="s">
        <v>103</v>
      </c>
      <c r="D17" s="110" t="s">
        <v>104</v>
      </c>
      <c r="E17" s="111">
        <v>4</v>
      </c>
      <c r="F17" s="111">
        <v>4</v>
      </c>
      <c r="G17" s="124">
        <f t="shared" si="0"/>
        <v>16</v>
      </c>
      <c r="H17" s="112" t="s">
        <v>105</v>
      </c>
      <c r="I17" s="113">
        <v>0.4</v>
      </c>
      <c r="J17" s="125">
        <f t="shared" si="1"/>
        <v>9.6</v>
      </c>
      <c r="K17" s="113">
        <v>0.6</v>
      </c>
      <c r="L17" s="122">
        <f t="shared" si="2"/>
        <v>6.4</v>
      </c>
      <c r="M17" s="121">
        <f t="shared" si="3"/>
        <v>3.1999999999999993</v>
      </c>
      <c r="N17" s="112" t="s">
        <v>106</v>
      </c>
      <c r="O17" s="112" t="s">
        <v>69</v>
      </c>
      <c r="P17" s="114" t="s">
        <v>70</v>
      </c>
      <c r="Q17" s="123" t="s">
        <v>22</v>
      </c>
      <c r="R17" s="116" t="s">
        <v>878</v>
      </c>
      <c r="S17" s="117">
        <v>2</v>
      </c>
    </row>
    <row r="18" spans="1:19" x14ac:dyDescent="0.2">
      <c r="A18" s="108" t="s">
        <v>107</v>
      </c>
      <c r="B18" s="109"/>
      <c r="C18" s="109"/>
      <c r="D18" s="110"/>
      <c r="E18" s="111"/>
      <c r="F18" s="111"/>
      <c r="G18" s="111"/>
      <c r="H18" s="112"/>
      <c r="I18" s="113"/>
      <c r="J18" s="114"/>
      <c r="K18" s="113"/>
      <c r="L18" s="111"/>
      <c r="M18" s="111"/>
      <c r="N18" s="112"/>
      <c r="O18" s="112"/>
      <c r="P18" s="114"/>
      <c r="Q18" s="123"/>
      <c r="R18" s="116"/>
      <c r="S18" s="117"/>
    </row>
    <row r="19" spans="1:19" ht="101.25" x14ac:dyDescent="0.2">
      <c r="A19" s="118">
        <v>10</v>
      </c>
      <c r="B19" s="109" t="s">
        <v>108</v>
      </c>
      <c r="C19" s="109" t="s">
        <v>83</v>
      </c>
      <c r="D19" s="110" t="s">
        <v>74</v>
      </c>
      <c r="E19" s="111">
        <v>3</v>
      </c>
      <c r="F19" s="111">
        <v>3</v>
      </c>
      <c r="G19" s="122">
        <f t="shared" si="0"/>
        <v>9</v>
      </c>
      <c r="H19" s="112" t="s">
        <v>109</v>
      </c>
      <c r="I19" s="113">
        <v>0.4</v>
      </c>
      <c r="J19" s="120">
        <f t="shared" si="1"/>
        <v>5.3999999999999995</v>
      </c>
      <c r="K19" s="113">
        <v>0.6</v>
      </c>
      <c r="L19" s="121">
        <f t="shared" si="2"/>
        <v>3.6</v>
      </c>
      <c r="M19" s="121">
        <f t="shared" si="3"/>
        <v>1.7999999999999994</v>
      </c>
      <c r="N19" s="112" t="s">
        <v>110</v>
      </c>
      <c r="O19" s="112" t="s">
        <v>69</v>
      </c>
      <c r="P19" s="114" t="s">
        <v>70</v>
      </c>
      <c r="Q19" s="123" t="s">
        <v>22</v>
      </c>
      <c r="R19" s="116" t="s">
        <v>874</v>
      </c>
      <c r="S19" s="117">
        <v>4</v>
      </c>
    </row>
    <row r="20" spans="1:19" x14ac:dyDescent="0.2">
      <c r="A20" s="108" t="s">
        <v>111</v>
      </c>
      <c r="B20" s="109"/>
      <c r="C20" s="109"/>
      <c r="D20" s="110"/>
      <c r="E20" s="111"/>
      <c r="F20" s="111"/>
      <c r="G20" s="111"/>
      <c r="H20" s="112"/>
      <c r="I20" s="113"/>
      <c r="J20" s="114"/>
      <c r="K20" s="113"/>
      <c r="L20" s="111"/>
      <c r="M20" s="111"/>
      <c r="N20" s="112"/>
      <c r="O20" s="112"/>
      <c r="P20" s="112"/>
      <c r="Q20" s="115"/>
      <c r="R20" s="116"/>
      <c r="S20" s="117"/>
    </row>
    <row r="21" spans="1:19" ht="90" x14ac:dyDescent="0.2">
      <c r="A21" s="118">
        <v>11</v>
      </c>
      <c r="B21" s="109" t="s">
        <v>112</v>
      </c>
      <c r="C21" s="109" t="s">
        <v>113</v>
      </c>
      <c r="D21" s="110" t="s">
        <v>114</v>
      </c>
      <c r="E21" s="111">
        <v>3</v>
      </c>
      <c r="F21" s="111">
        <v>4</v>
      </c>
      <c r="G21" s="119">
        <f t="shared" ref="G21:G29" si="4">E21*F21</f>
        <v>12</v>
      </c>
      <c r="H21" s="112" t="s">
        <v>115</v>
      </c>
      <c r="I21" s="113">
        <v>0.6</v>
      </c>
      <c r="J21" s="120">
        <f t="shared" ref="J21:J29" si="5">G21*(1-I21)</f>
        <v>4.8000000000000007</v>
      </c>
      <c r="K21" s="113">
        <v>0.8</v>
      </c>
      <c r="L21" s="121">
        <f t="shared" ref="L21:L29" si="6">G21*(1-K21)</f>
        <v>2.3999999999999995</v>
      </c>
      <c r="M21" s="121">
        <f t="shared" ref="M21:M29" si="7">J21-L21</f>
        <v>2.4000000000000012</v>
      </c>
      <c r="N21" s="112" t="s">
        <v>116</v>
      </c>
      <c r="O21" s="112" t="s">
        <v>117</v>
      </c>
      <c r="P21" s="114" t="s">
        <v>118</v>
      </c>
      <c r="Q21" s="115">
        <v>42705</v>
      </c>
      <c r="R21" s="116" t="s">
        <v>883</v>
      </c>
      <c r="S21" s="117">
        <v>2</v>
      </c>
    </row>
    <row r="22" spans="1:19" ht="56.25" x14ac:dyDescent="0.2">
      <c r="A22" s="118">
        <v>12</v>
      </c>
      <c r="B22" s="109" t="s">
        <v>119</v>
      </c>
      <c r="C22" s="109" t="s">
        <v>120</v>
      </c>
      <c r="D22" s="110" t="s">
        <v>121</v>
      </c>
      <c r="E22" s="111">
        <v>2</v>
      </c>
      <c r="F22" s="111">
        <v>3</v>
      </c>
      <c r="G22" s="122">
        <f t="shared" si="4"/>
        <v>6</v>
      </c>
      <c r="H22" s="127" t="s">
        <v>122</v>
      </c>
      <c r="I22" s="113">
        <v>0.8</v>
      </c>
      <c r="J22" s="128">
        <f t="shared" si="5"/>
        <v>1.1999999999999997</v>
      </c>
      <c r="K22" s="113">
        <v>0.9</v>
      </c>
      <c r="L22" s="121">
        <f t="shared" si="6"/>
        <v>0.59999999999999987</v>
      </c>
      <c r="M22" s="121">
        <f t="shared" si="7"/>
        <v>0.59999999999999987</v>
      </c>
      <c r="N22" s="127" t="s">
        <v>123</v>
      </c>
      <c r="O22" s="112" t="s">
        <v>124</v>
      </c>
      <c r="P22" s="114" t="s">
        <v>118</v>
      </c>
      <c r="Q22" s="115">
        <v>42705</v>
      </c>
      <c r="R22" s="116" t="s">
        <v>883</v>
      </c>
      <c r="S22" s="117">
        <v>1</v>
      </c>
    </row>
    <row r="23" spans="1:19" ht="57.75" customHeight="1" x14ac:dyDescent="0.2">
      <c r="A23" s="118">
        <v>13</v>
      </c>
      <c r="B23" s="109" t="s">
        <v>125</v>
      </c>
      <c r="C23" s="109" t="s">
        <v>126</v>
      </c>
      <c r="D23" s="110" t="s">
        <v>127</v>
      </c>
      <c r="E23" s="111">
        <v>3</v>
      </c>
      <c r="F23" s="111">
        <v>4</v>
      </c>
      <c r="G23" s="119">
        <f t="shared" si="4"/>
        <v>12</v>
      </c>
      <c r="H23" s="112" t="s">
        <v>128</v>
      </c>
      <c r="I23" s="113">
        <v>0.8</v>
      </c>
      <c r="J23" s="128">
        <f t="shared" si="5"/>
        <v>2.3999999999999995</v>
      </c>
      <c r="K23" s="113">
        <v>0.9</v>
      </c>
      <c r="L23" s="121">
        <f t="shared" si="6"/>
        <v>1.1999999999999997</v>
      </c>
      <c r="M23" s="121">
        <f t="shared" si="7"/>
        <v>1.1999999999999997</v>
      </c>
      <c r="N23" s="112" t="s">
        <v>129</v>
      </c>
      <c r="O23" s="112" t="s">
        <v>124</v>
      </c>
      <c r="P23" s="114" t="s">
        <v>118</v>
      </c>
      <c r="Q23" s="123">
        <v>42705</v>
      </c>
      <c r="R23" s="116" t="s">
        <v>886</v>
      </c>
      <c r="S23" s="117">
        <v>5</v>
      </c>
    </row>
    <row r="24" spans="1:19" ht="57.75" customHeight="1" x14ac:dyDescent="0.2">
      <c r="A24" s="118">
        <v>14</v>
      </c>
      <c r="B24" s="109" t="s">
        <v>130</v>
      </c>
      <c r="C24" s="109" t="s">
        <v>131</v>
      </c>
      <c r="D24" s="110" t="s">
        <v>132</v>
      </c>
      <c r="E24" s="111">
        <v>3</v>
      </c>
      <c r="F24" s="111">
        <v>4</v>
      </c>
      <c r="G24" s="119">
        <f t="shared" si="4"/>
        <v>12</v>
      </c>
      <c r="H24" s="112" t="s">
        <v>133</v>
      </c>
      <c r="I24" s="113">
        <v>0.6</v>
      </c>
      <c r="J24" s="120">
        <f t="shared" si="5"/>
        <v>4.8000000000000007</v>
      </c>
      <c r="K24" s="113">
        <v>0.8</v>
      </c>
      <c r="L24" s="121">
        <f t="shared" si="6"/>
        <v>2.3999999999999995</v>
      </c>
      <c r="M24" s="121">
        <f t="shared" si="7"/>
        <v>2.4000000000000012</v>
      </c>
      <c r="N24" s="112" t="s">
        <v>134</v>
      </c>
      <c r="O24" s="112" t="s">
        <v>124</v>
      </c>
      <c r="P24" s="114" t="s">
        <v>118</v>
      </c>
      <c r="Q24" s="123">
        <v>42795</v>
      </c>
      <c r="R24" s="116" t="s">
        <v>883</v>
      </c>
      <c r="S24" s="117">
        <v>4</v>
      </c>
    </row>
    <row r="25" spans="1:19" ht="34.5" customHeight="1" x14ac:dyDescent="0.2">
      <c r="A25" s="118">
        <v>15</v>
      </c>
      <c r="B25" s="109" t="s">
        <v>135</v>
      </c>
      <c r="C25" s="109" t="s">
        <v>136</v>
      </c>
      <c r="D25" s="110" t="s">
        <v>137</v>
      </c>
      <c r="E25" s="111">
        <v>2</v>
      </c>
      <c r="F25" s="111">
        <v>4</v>
      </c>
      <c r="G25" s="122">
        <f t="shared" si="4"/>
        <v>8</v>
      </c>
      <c r="H25" s="112" t="s">
        <v>138</v>
      </c>
      <c r="I25" s="113">
        <v>0.8</v>
      </c>
      <c r="J25" s="128">
        <f t="shared" si="5"/>
        <v>1.5999999999999996</v>
      </c>
      <c r="K25" s="113">
        <v>1</v>
      </c>
      <c r="L25" s="121">
        <f t="shared" si="6"/>
        <v>0</v>
      </c>
      <c r="M25" s="121">
        <f t="shared" si="7"/>
        <v>1.5999999999999996</v>
      </c>
      <c r="N25" s="112" t="s">
        <v>139</v>
      </c>
      <c r="O25" s="112" t="s">
        <v>124</v>
      </c>
      <c r="P25" s="114" t="s">
        <v>118</v>
      </c>
      <c r="Q25" s="115">
        <v>42705</v>
      </c>
      <c r="R25" s="116" t="s">
        <v>828</v>
      </c>
      <c r="S25" s="117">
        <v>2</v>
      </c>
    </row>
    <row r="26" spans="1:19" ht="37.5" customHeight="1" x14ac:dyDescent="0.2">
      <c r="A26" s="118">
        <v>16</v>
      </c>
      <c r="B26" s="126" t="s">
        <v>140</v>
      </c>
      <c r="C26" s="109" t="s">
        <v>136</v>
      </c>
      <c r="D26" s="110" t="s">
        <v>137</v>
      </c>
      <c r="E26" s="111">
        <v>2</v>
      </c>
      <c r="F26" s="111">
        <v>4</v>
      </c>
      <c r="G26" s="122">
        <f t="shared" si="4"/>
        <v>8</v>
      </c>
      <c r="H26" s="112" t="s">
        <v>138</v>
      </c>
      <c r="I26" s="113">
        <v>0.8</v>
      </c>
      <c r="J26" s="128">
        <f t="shared" si="5"/>
        <v>1.5999999999999996</v>
      </c>
      <c r="K26" s="113">
        <v>1</v>
      </c>
      <c r="L26" s="121">
        <f t="shared" si="6"/>
        <v>0</v>
      </c>
      <c r="M26" s="121">
        <f t="shared" si="7"/>
        <v>1.5999999999999996</v>
      </c>
      <c r="N26" s="112" t="s">
        <v>139</v>
      </c>
      <c r="O26" s="112" t="s">
        <v>124</v>
      </c>
      <c r="P26" s="114" t="s">
        <v>118</v>
      </c>
      <c r="Q26" s="115">
        <v>42705</v>
      </c>
      <c r="R26" s="116" t="s">
        <v>828</v>
      </c>
      <c r="S26" s="117">
        <v>2</v>
      </c>
    </row>
    <row r="27" spans="1:19" ht="58.5" customHeight="1" x14ac:dyDescent="0.2">
      <c r="A27" s="118">
        <v>17</v>
      </c>
      <c r="B27" s="109" t="s">
        <v>142</v>
      </c>
      <c r="C27" s="109" t="s">
        <v>143</v>
      </c>
      <c r="D27" s="110" t="s">
        <v>144</v>
      </c>
      <c r="E27" s="111">
        <v>5</v>
      </c>
      <c r="F27" s="111">
        <v>5</v>
      </c>
      <c r="G27" s="124">
        <f t="shared" si="4"/>
        <v>25</v>
      </c>
      <c r="H27" s="112" t="s">
        <v>145</v>
      </c>
      <c r="I27" s="113">
        <v>0</v>
      </c>
      <c r="J27" s="120">
        <f t="shared" si="5"/>
        <v>25</v>
      </c>
      <c r="K27" s="113">
        <v>0.25</v>
      </c>
      <c r="L27" s="124">
        <f t="shared" si="6"/>
        <v>18.75</v>
      </c>
      <c r="M27" s="122">
        <f t="shared" si="7"/>
        <v>6.25</v>
      </c>
      <c r="N27" s="112" t="s">
        <v>146</v>
      </c>
      <c r="O27" s="112" t="s">
        <v>124</v>
      </c>
      <c r="P27" s="114" t="s">
        <v>118</v>
      </c>
      <c r="Q27" s="123">
        <v>42430</v>
      </c>
      <c r="R27" s="116" t="s">
        <v>885</v>
      </c>
      <c r="S27" s="117">
        <v>1</v>
      </c>
    </row>
    <row r="28" spans="1:19" ht="129.75" customHeight="1" x14ac:dyDescent="0.2">
      <c r="A28" s="118">
        <v>18</v>
      </c>
      <c r="B28" s="109" t="s">
        <v>147</v>
      </c>
      <c r="C28" s="109" t="s">
        <v>148</v>
      </c>
      <c r="D28" s="110" t="s">
        <v>149</v>
      </c>
      <c r="E28" s="111">
        <v>5</v>
      </c>
      <c r="F28" s="111">
        <v>4</v>
      </c>
      <c r="G28" s="124">
        <f t="shared" si="4"/>
        <v>20</v>
      </c>
      <c r="H28" s="112" t="s">
        <v>133</v>
      </c>
      <c r="I28" s="113">
        <v>0.4</v>
      </c>
      <c r="J28" s="125">
        <f t="shared" si="5"/>
        <v>12</v>
      </c>
      <c r="K28" s="113">
        <v>0.6</v>
      </c>
      <c r="L28" s="122">
        <f t="shared" si="6"/>
        <v>8</v>
      </c>
      <c r="M28" s="121">
        <f t="shared" si="7"/>
        <v>4</v>
      </c>
      <c r="N28" s="112" t="s">
        <v>134</v>
      </c>
      <c r="O28" s="112" t="s">
        <v>124</v>
      </c>
      <c r="P28" s="114" t="s">
        <v>118</v>
      </c>
      <c r="Q28" s="115">
        <v>42795</v>
      </c>
      <c r="R28" s="116" t="s">
        <v>884</v>
      </c>
      <c r="S28" s="117">
        <v>4</v>
      </c>
    </row>
    <row r="29" spans="1:19" ht="101.25" x14ac:dyDescent="0.2">
      <c r="A29" s="118">
        <v>19</v>
      </c>
      <c r="B29" s="109" t="s">
        <v>150</v>
      </c>
      <c r="C29" s="109" t="s">
        <v>148</v>
      </c>
      <c r="D29" s="110" t="s">
        <v>149</v>
      </c>
      <c r="E29" s="111">
        <v>5</v>
      </c>
      <c r="F29" s="111">
        <v>4</v>
      </c>
      <c r="G29" s="124">
        <f t="shared" si="4"/>
        <v>20</v>
      </c>
      <c r="H29" s="112" t="s">
        <v>133</v>
      </c>
      <c r="I29" s="113">
        <v>0.4</v>
      </c>
      <c r="J29" s="125">
        <f t="shared" si="5"/>
        <v>12</v>
      </c>
      <c r="K29" s="113">
        <v>0.6</v>
      </c>
      <c r="L29" s="122">
        <f t="shared" si="6"/>
        <v>8</v>
      </c>
      <c r="M29" s="121">
        <f t="shared" si="7"/>
        <v>4</v>
      </c>
      <c r="N29" s="112" t="s">
        <v>134</v>
      </c>
      <c r="O29" s="112" t="s">
        <v>124</v>
      </c>
      <c r="P29" s="114" t="s">
        <v>118</v>
      </c>
      <c r="Q29" s="123"/>
      <c r="R29" s="116" t="s">
        <v>883</v>
      </c>
      <c r="S29" s="117">
        <v>4</v>
      </c>
    </row>
    <row r="30" spans="1:19" ht="82.5" customHeight="1" x14ac:dyDescent="0.2">
      <c r="A30" s="118">
        <v>20</v>
      </c>
      <c r="B30" s="109" t="s">
        <v>151</v>
      </c>
      <c r="C30" s="109" t="s">
        <v>152</v>
      </c>
      <c r="D30" s="110" t="s">
        <v>153</v>
      </c>
      <c r="E30" s="111">
        <v>4</v>
      </c>
      <c r="F30" s="111">
        <v>3</v>
      </c>
      <c r="G30" s="119">
        <v>12</v>
      </c>
      <c r="H30" s="112" t="s">
        <v>154</v>
      </c>
      <c r="I30" s="113">
        <v>0.4</v>
      </c>
      <c r="J30" s="120">
        <f t="shared" ref="J30:J40" si="8">G30*(1-I30)</f>
        <v>7.1999999999999993</v>
      </c>
      <c r="K30" s="113">
        <v>0.6</v>
      </c>
      <c r="L30" s="122">
        <f t="shared" ref="L30:L40" si="9">G30*(1-K30)</f>
        <v>4.8000000000000007</v>
      </c>
      <c r="M30" s="121">
        <f t="shared" ref="M30:M40" si="10">J30-L30</f>
        <v>2.3999999999999986</v>
      </c>
      <c r="N30" s="112" t="s">
        <v>134</v>
      </c>
      <c r="O30" s="112" t="s">
        <v>155</v>
      </c>
      <c r="P30" s="114" t="s">
        <v>156</v>
      </c>
      <c r="Q30" s="115">
        <v>42735</v>
      </c>
      <c r="R30" s="116" t="s">
        <v>879</v>
      </c>
      <c r="S30" s="117">
        <v>4</v>
      </c>
    </row>
    <row r="31" spans="1:19" ht="33.75" x14ac:dyDescent="0.2">
      <c r="A31" s="118">
        <v>21</v>
      </c>
      <c r="B31" s="109" t="s">
        <v>157</v>
      </c>
      <c r="C31" s="109" t="s">
        <v>158</v>
      </c>
      <c r="D31" s="110" t="s">
        <v>159</v>
      </c>
      <c r="E31" s="111">
        <v>4</v>
      </c>
      <c r="F31" s="111">
        <v>3</v>
      </c>
      <c r="G31" s="119">
        <f t="shared" ref="G31:G40" si="11">E31*F31</f>
        <v>12</v>
      </c>
      <c r="H31" s="112" t="s">
        <v>160</v>
      </c>
      <c r="I31" s="113">
        <v>0.6</v>
      </c>
      <c r="J31" s="120">
        <f t="shared" si="8"/>
        <v>4.8000000000000007</v>
      </c>
      <c r="K31" s="113">
        <v>0.8</v>
      </c>
      <c r="L31" s="121">
        <f t="shared" si="9"/>
        <v>2.3999999999999995</v>
      </c>
      <c r="M31" s="121">
        <f t="shared" si="10"/>
        <v>2.4000000000000012</v>
      </c>
      <c r="N31" s="112" t="s">
        <v>161</v>
      </c>
      <c r="O31" s="112" t="s">
        <v>155</v>
      </c>
      <c r="P31" s="114" t="s">
        <v>156</v>
      </c>
      <c r="Q31" s="123">
        <v>42887</v>
      </c>
      <c r="R31" s="116" t="s">
        <v>844</v>
      </c>
      <c r="S31" s="117">
        <v>2</v>
      </c>
    </row>
    <row r="32" spans="1:19" ht="56.25" x14ac:dyDescent="0.2">
      <c r="A32" s="118">
        <v>22</v>
      </c>
      <c r="B32" s="109" t="s">
        <v>163</v>
      </c>
      <c r="C32" s="109" t="s">
        <v>158</v>
      </c>
      <c r="D32" s="110" t="s">
        <v>159</v>
      </c>
      <c r="E32" s="111">
        <v>4</v>
      </c>
      <c r="F32" s="111">
        <v>3</v>
      </c>
      <c r="G32" s="119">
        <f t="shared" si="11"/>
        <v>12</v>
      </c>
      <c r="H32" s="112" t="s">
        <v>164</v>
      </c>
      <c r="I32" s="113">
        <v>0.6</v>
      </c>
      <c r="J32" s="120">
        <f t="shared" si="8"/>
        <v>4.8000000000000007</v>
      </c>
      <c r="K32" s="113">
        <v>0.8</v>
      </c>
      <c r="L32" s="121">
        <f t="shared" si="9"/>
        <v>2.3999999999999995</v>
      </c>
      <c r="M32" s="121">
        <f t="shared" si="10"/>
        <v>2.4000000000000012</v>
      </c>
      <c r="N32" s="112" t="s">
        <v>161</v>
      </c>
      <c r="O32" s="112" t="s">
        <v>155</v>
      </c>
      <c r="P32" s="114" t="s">
        <v>156</v>
      </c>
      <c r="Q32" s="123">
        <v>42887</v>
      </c>
      <c r="R32" s="116" t="s">
        <v>881</v>
      </c>
      <c r="S32" s="117">
        <v>2</v>
      </c>
    </row>
    <row r="33" spans="1:19" ht="55.5" customHeight="1" x14ac:dyDescent="0.2">
      <c r="A33" s="118">
        <v>23</v>
      </c>
      <c r="B33" s="109" t="s">
        <v>165</v>
      </c>
      <c r="C33" s="109" t="s">
        <v>166</v>
      </c>
      <c r="D33" s="110" t="s">
        <v>167</v>
      </c>
      <c r="E33" s="111">
        <v>2</v>
      </c>
      <c r="F33" s="111">
        <v>4</v>
      </c>
      <c r="G33" s="122">
        <f t="shared" si="11"/>
        <v>8</v>
      </c>
      <c r="H33" s="112" t="s">
        <v>168</v>
      </c>
      <c r="I33" s="113">
        <v>0.6</v>
      </c>
      <c r="J33" s="128">
        <f t="shared" si="8"/>
        <v>3.2</v>
      </c>
      <c r="K33" s="113">
        <v>0.8</v>
      </c>
      <c r="L33" s="121">
        <f t="shared" si="9"/>
        <v>1.5999999999999996</v>
      </c>
      <c r="M33" s="121">
        <f t="shared" si="10"/>
        <v>1.6000000000000005</v>
      </c>
      <c r="N33" s="112" t="s">
        <v>161</v>
      </c>
      <c r="O33" s="112" t="s">
        <v>155</v>
      </c>
      <c r="P33" s="114" t="s">
        <v>156</v>
      </c>
      <c r="Q33" s="123">
        <v>42675</v>
      </c>
      <c r="R33" s="116" t="s">
        <v>828</v>
      </c>
      <c r="S33" s="117">
        <v>2</v>
      </c>
    </row>
    <row r="34" spans="1:19" ht="22.5" x14ac:dyDescent="0.2">
      <c r="A34" s="118">
        <v>25</v>
      </c>
      <c r="B34" s="109" t="s">
        <v>174</v>
      </c>
      <c r="C34" s="109" t="s">
        <v>175</v>
      </c>
      <c r="D34" s="110" t="s">
        <v>171</v>
      </c>
      <c r="E34" s="111">
        <v>3</v>
      </c>
      <c r="F34" s="111">
        <v>3</v>
      </c>
      <c r="G34" s="122">
        <f t="shared" si="11"/>
        <v>9</v>
      </c>
      <c r="H34" s="112" t="s">
        <v>172</v>
      </c>
      <c r="I34" s="113">
        <v>0.6</v>
      </c>
      <c r="J34" s="128">
        <f>G34*(1-I34)</f>
        <v>3.6</v>
      </c>
      <c r="K34" s="113">
        <v>0.8</v>
      </c>
      <c r="L34" s="121">
        <f t="shared" si="9"/>
        <v>1.7999999999999996</v>
      </c>
      <c r="M34" s="121">
        <f t="shared" si="10"/>
        <v>1.8000000000000005</v>
      </c>
      <c r="N34" s="112" t="s">
        <v>173</v>
      </c>
      <c r="O34" s="112" t="s">
        <v>155</v>
      </c>
      <c r="P34" s="114" t="s">
        <v>156</v>
      </c>
      <c r="Q34" s="115">
        <v>42887</v>
      </c>
      <c r="R34" s="116" t="s">
        <v>828</v>
      </c>
      <c r="S34" s="117">
        <v>1</v>
      </c>
    </row>
    <row r="35" spans="1:19" ht="22.5" x14ac:dyDescent="0.2">
      <c r="A35" s="118">
        <v>26</v>
      </c>
      <c r="B35" s="126" t="s">
        <v>176</v>
      </c>
      <c r="C35" s="109" t="s">
        <v>177</v>
      </c>
      <c r="D35" s="110" t="s">
        <v>171</v>
      </c>
      <c r="E35" s="111">
        <v>3</v>
      </c>
      <c r="F35" s="111">
        <v>3</v>
      </c>
      <c r="G35" s="122">
        <f t="shared" si="11"/>
        <v>9</v>
      </c>
      <c r="H35" s="112" t="s">
        <v>178</v>
      </c>
      <c r="I35" s="113">
        <v>0.6</v>
      </c>
      <c r="J35" s="128">
        <f t="shared" si="8"/>
        <v>3.6</v>
      </c>
      <c r="K35" s="113">
        <v>0.8</v>
      </c>
      <c r="L35" s="121">
        <f t="shared" si="9"/>
        <v>1.7999999999999996</v>
      </c>
      <c r="M35" s="121">
        <f t="shared" si="10"/>
        <v>1.8000000000000005</v>
      </c>
      <c r="N35" s="112" t="s">
        <v>173</v>
      </c>
      <c r="O35" s="112" t="s">
        <v>155</v>
      </c>
      <c r="P35" s="114" t="s">
        <v>156</v>
      </c>
      <c r="Q35" s="115">
        <v>42795</v>
      </c>
      <c r="R35" s="116" t="s">
        <v>829</v>
      </c>
      <c r="S35" s="117">
        <v>1</v>
      </c>
    </row>
    <row r="36" spans="1:19" ht="33.75" x14ac:dyDescent="0.2">
      <c r="A36" s="118">
        <v>27</v>
      </c>
      <c r="B36" s="109" t="s">
        <v>179</v>
      </c>
      <c r="C36" s="109" t="s">
        <v>170</v>
      </c>
      <c r="D36" s="110" t="s">
        <v>171</v>
      </c>
      <c r="E36" s="111">
        <v>3</v>
      </c>
      <c r="F36" s="111">
        <v>3</v>
      </c>
      <c r="G36" s="122">
        <f t="shared" si="11"/>
        <v>9</v>
      </c>
      <c r="H36" s="112" t="s">
        <v>178</v>
      </c>
      <c r="I36" s="113">
        <v>0.3</v>
      </c>
      <c r="J36" s="120">
        <f t="shared" si="8"/>
        <v>6.3</v>
      </c>
      <c r="K36" s="113">
        <v>0.6</v>
      </c>
      <c r="L36" s="121">
        <f t="shared" si="9"/>
        <v>3.6</v>
      </c>
      <c r="M36" s="121">
        <f t="shared" si="10"/>
        <v>2.6999999999999997</v>
      </c>
      <c r="N36" s="112" t="s">
        <v>173</v>
      </c>
      <c r="O36" s="112" t="s">
        <v>155</v>
      </c>
      <c r="P36" s="114" t="s">
        <v>156</v>
      </c>
      <c r="Q36" s="123"/>
      <c r="R36" s="116" t="s">
        <v>882</v>
      </c>
      <c r="S36" s="117">
        <v>1</v>
      </c>
    </row>
    <row r="37" spans="1:19" ht="22.5" x14ac:dyDescent="0.2">
      <c r="A37" s="118">
        <v>28</v>
      </c>
      <c r="B37" s="109" t="s">
        <v>180</v>
      </c>
      <c r="C37" s="109" t="s">
        <v>170</v>
      </c>
      <c r="D37" s="110" t="s">
        <v>171</v>
      </c>
      <c r="E37" s="111">
        <v>2</v>
      </c>
      <c r="F37" s="111">
        <v>3</v>
      </c>
      <c r="G37" s="122">
        <f t="shared" si="11"/>
        <v>6</v>
      </c>
      <c r="H37" s="112" t="s">
        <v>181</v>
      </c>
      <c r="I37" s="113">
        <v>0.3</v>
      </c>
      <c r="J37" s="128">
        <f t="shared" si="8"/>
        <v>4.1999999999999993</v>
      </c>
      <c r="K37" s="113">
        <v>0.5</v>
      </c>
      <c r="L37" s="121">
        <f t="shared" si="9"/>
        <v>3</v>
      </c>
      <c r="M37" s="121">
        <f t="shared" si="10"/>
        <v>1.1999999999999993</v>
      </c>
      <c r="N37" s="112" t="s">
        <v>173</v>
      </c>
      <c r="O37" s="112" t="s">
        <v>155</v>
      </c>
      <c r="P37" s="114" t="s">
        <v>156</v>
      </c>
      <c r="Q37" s="123"/>
      <c r="R37" s="116" t="s">
        <v>881</v>
      </c>
      <c r="S37" s="117">
        <v>1</v>
      </c>
    </row>
    <row r="38" spans="1:19" ht="22.5" x14ac:dyDescent="0.2">
      <c r="A38" s="118">
        <v>29</v>
      </c>
      <c r="B38" s="109" t="s">
        <v>182</v>
      </c>
      <c r="C38" s="109" t="s">
        <v>170</v>
      </c>
      <c r="D38" s="110" t="s">
        <v>171</v>
      </c>
      <c r="E38" s="111">
        <v>2</v>
      </c>
      <c r="F38" s="111">
        <v>3</v>
      </c>
      <c r="G38" s="122">
        <f t="shared" si="11"/>
        <v>6</v>
      </c>
      <c r="H38" s="112" t="s">
        <v>181</v>
      </c>
      <c r="I38" s="113">
        <v>0.3</v>
      </c>
      <c r="J38" s="128">
        <f t="shared" si="8"/>
        <v>4.1999999999999993</v>
      </c>
      <c r="K38" s="113">
        <v>0.4</v>
      </c>
      <c r="L38" s="121">
        <f>G38*(1-K38)</f>
        <v>3.5999999999999996</v>
      </c>
      <c r="M38" s="121">
        <f t="shared" si="10"/>
        <v>0.59999999999999964</v>
      </c>
      <c r="N38" s="112" t="s">
        <v>173</v>
      </c>
      <c r="O38" s="112" t="s">
        <v>155</v>
      </c>
      <c r="P38" s="114" t="s">
        <v>156</v>
      </c>
      <c r="Q38" s="123"/>
      <c r="R38" s="116" t="s">
        <v>828</v>
      </c>
      <c r="S38" s="117">
        <v>1</v>
      </c>
    </row>
    <row r="39" spans="1:19" ht="22.5" x14ac:dyDescent="0.2">
      <c r="A39" s="118">
        <v>30</v>
      </c>
      <c r="B39" s="109" t="s">
        <v>183</v>
      </c>
      <c r="C39" s="109" t="s">
        <v>170</v>
      </c>
      <c r="D39" s="110" t="s">
        <v>171</v>
      </c>
      <c r="E39" s="111">
        <v>1</v>
      </c>
      <c r="F39" s="111">
        <v>2</v>
      </c>
      <c r="G39" s="121">
        <f t="shared" si="11"/>
        <v>2</v>
      </c>
      <c r="H39" s="112" t="s">
        <v>181</v>
      </c>
      <c r="I39" s="113">
        <v>0.5</v>
      </c>
      <c r="J39" s="128">
        <f t="shared" si="8"/>
        <v>1</v>
      </c>
      <c r="K39" s="113">
        <v>0.8</v>
      </c>
      <c r="L39" s="121">
        <f t="shared" si="9"/>
        <v>0.39999999999999991</v>
      </c>
      <c r="M39" s="121">
        <f t="shared" si="10"/>
        <v>0.60000000000000009</v>
      </c>
      <c r="N39" s="112" t="s">
        <v>173</v>
      </c>
      <c r="O39" s="112" t="s">
        <v>155</v>
      </c>
      <c r="P39" s="114" t="s">
        <v>156</v>
      </c>
      <c r="Q39" s="115"/>
      <c r="R39" s="116" t="s">
        <v>828</v>
      </c>
      <c r="S39" s="117">
        <v>1</v>
      </c>
    </row>
    <row r="40" spans="1:19" ht="22.5" x14ac:dyDescent="0.2">
      <c r="A40" s="118">
        <v>31</v>
      </c>
      <c r="B40" s="109" t="s">
        <v>184</v>
      </c>
      <c r="C40" s="109" t="s">
        <v>170</v>
      </c>
      <c r="D40" s="110" t="s">
        <v>171</v>
      </c>
      <c r="E40" s="111">
        <v>1</v>
      </c>
      <c r="F40" s="111">
        <v>2</v>
      </c>
      <c r="G40" s="121">
        <f t="shared" si="11"/>
        <v>2</v>
      </c>
      <c r="H40" s="112" t="s">
        <v>181</v>
      </c>
      <c r="I40" s="113">
        <v>0.5</v>
      </c>
      <c r="J40" s="128">
        <f t="shared" si="8"/>
        <v>1</v>
      </c>
      <c r="K40" s="113">
        <v>0.8</v>
      </c>
      <c r="L40" s="121">
        <f t="shared" si="9"/>
        <v>0.39999999999999991</v>
      </c>
      <c r="M40" s="121">
        <f t="shared" si="10"/>
        <v>0.60000000000000009</v>
      </c>
      <c r="N40" s="112" t="s">
        <v>173</v>
      </c>
      <c r="O40" s="112" t="s">
        <v>155</v>
      </c>
      <c r="P40" s="114" t="s">
        <v>156</v>
      </c>
      <c r="Q40" s="123"/>
      <c r="R40" s="116" t="s">
        <v>828</v>
      </c>
      <c r="S40" s="117">
        <v>1</v>
      </c>
    </row>
    <row r="41" spans="1:19" ht="22.5" x14ac:dyDescent="0.2">
      <c r="A41" s="118">
        <v>24</v>
      </c>
      <c r="B41" s="109" t="s">
        <v>169</v>
      </c>
      <c r="C41" s="109" t="s">
        <v>170</v>
      </c>
      <c r="D41" s="110" t="s">
        <v>171</v>
      </c>
      <c r="E41" s="111">
        <v>1</v>
      </c>
      <c r="F41" s="111">
        <v>3</v>
      </c>
      <c r="G41" s="121">
        <f>E41*F41</f>
        <v>3</v>
      </c>
      <c r="H41" s="112" t="s">
        <v>172</v>
      </c>
      <c r="I41" s="113">
        <v>0.6</v>
      </c>
      <c r="J41" s="128">
        <f>G41*(1-I41)</f>
        <v>1.2000000000000002</v>
      </c>
      <c r="K41" s="113">
        <v>0.8</v>
      </c>
      <c r="L41" s="121">
        <f>G41*(1-K41)</f>
        <v>0.59999999999999987</v>
      </c>
      <c r="M41" s="121">
        <f>J41-L41</f>
        <v>0.60000000000000031</v>
      </c>
      <c r="N41" s="112" t="s">
        <v>173</v>
      </c>
      <c r="O41" s="112" t="s">
        <v>155</v>
      </c>
      <c r="P41" s="114" t="s">
        <v>156</v>
      </c>
      <c r="Q41" s="123"/>
      <c r="R41" s="116" t="s">
        <v>828</v>
      </c>
      <c r="S41" s="117">
        <v>1</v>
      </c>
    </row>
    <row r="42" spans="1:19" ht="67.5" x14ac:dyDescent="0.2">
      <c r="A42" s="118">
        <v>32</v>
      </c>
      <c r="B42" s="109" t="s">
        <v>185</v>
      </c>
      <c r="C42" s="109" t="s">
        <v>186</v>
      </c>
      <c r="D42" s="109" t="s">
        <v>187</v>
      </c>
      <c r="E42" s="111">
        <v>3</v>
      </c>
      <c r="F42" s="111">
        <v>4</v>
      </c>
      <c r="G42" s="119">
        <f t="shared" ref="G42:G51" si="12">E42*F42</f>
        <v>12</v>
      </c>
      <c r="H42" s="112" t="s">
        <v>188</v>
      </c>
      <c r="I42" s="113">
        <v>0.6</v>
      </c>
      <c r="J42" s="120">
        <f t="shared" ref="J42:J51" si="13">G42*(1-I42)</f>
        <v>4.8000000000000007</v>
      </c>
      <c r="K42" s="113">
        <v>0.8</v>
      </c>
      <c r="L42" s="121">
        <f t="shared" ref="L42:L51" si="14">G42*(1-K42)</f>
        <v>2.3999999999999995</v>
      </c>
      <c r="M42" s="121">
        <f t="shared" ref="M42:M51" si="15">J42-L42</f>
        <v>2.4000000000000012</v>
      </c>
      <c r="N42" s="112" t="s">
        <v>189</v>
      </c>
      <c r="O42" s="112" t="s">
        <v>190</v>
      </c>
      <c r="P42" s="114" t="s">
        <v>191</v>
      </c>
      <c r="Q42" s="115" t="s">
        <v>71</v>
      </c>
      <c r="R42" s="116" t="s">
        <v>828</v>
      </c>
      <c r="S42" s="117">
        <v>4</v>
      </c>
    </row>
    <row r="43" spans="1:19" hidden="1" x14ac:dyDescent="0.2">
      <c r="A43" s="108" t="s">
        <v>192</v>
      </c>
      <c r="B43" s="109"/>
      <c r="C43" s="109"/>
      <c r="D43" s="110"/>
      <c r="E43" s="111"/>
      <c r="F43" s="111"/>
      <c r="G43" s="111"/>
      <c r="H43" s="112"/>
      <c r="I43" s="113"/>
      <c r="J43" s="114"/>
      <c r="K43" s="113"/>
      <c r="L43" s="111"/>
      <c r="M43" s="111"/>
      <c r="N43" s="112"/>
      <c r="O43" s="112"/>
      <c r="P43" s="114"/>
      <c r="Q43" s="115"/>
      <c r="R43" s="116"/>
      <c r="S43" s="117"/>
    </row>
    <row r="44" spans="1:19" ht="90" customHeight="1" x14ac:dyDescent="0.2">
      <c r="A44" s="118">
        <v>33</v>
      </c>
      <c r="B44" s="109" t="s">
        <v>193</v>
      </c>
      <c r="C44" s="109" t="s">
        <v>194</v>
      </c>
      <c r="D44" s="110" t="s">
        <v>195</v>
      </c>
      <c r="E44" s="111">
        <v>4</v>
      </c>
      <c r="F44" s="111">
        <v>5</v>
      </c>
      <c r="G44" s="124">
        <f t="shared" si="12"/>
        <v>20</v>
      </c>
      <c r="H44" s="112" t="s">
        <v>196</v>
      </c>
      <c r="I44" s="113">
        <v>0.4</v>
      </c>
      <c r="J44" s="120">
        <f t="shared" si="13"/>
        <v>12</v>
      </c>
      <c r="K44" s="113">
        <v>0.6</v>
      </c>
      <c r="L44" s="122">
        <f t="shared" si="14"/>
        <v>8</v>
      </c>
      <c r="M44" s="121">
        <f t="shared" si="15"/>
        <v>4</v>
      </c>
      <c r="N44" s="112" t="s">
        <v>197</v>
      </c>
      <c r="O44" s="112" t="s">
        <v>190</v>
      </c>
      <c r="P44" s="114" t="s">
        <v>191</v>
      </c>
      <c r="Q44" s="123" t="s">
        <v>71</v>
      </c>
      <c r="R44" s="116" t="s">
        <v>828</v>
      </c>
      <c r="S44" s="117">
        <v>3</v>
      </c>
    </row>
    <row r="45" spans="1:19" ht="64.5" customHeight="1" x14ac:dyDescent="0.2">
      <c r="A45" s="118">
        <v>34</v>
      </c>
      <c r="B45" s="109" t="s">
        <v>198</v>
      </c>
      <c r="C45" s="109" t="s">
        <v>186</v>
      </c>
      <c r="D45" s="109" t="s">
        <v>187</v>
      </c>
      <c r="E45" s="111">
        <v>3</v>
      </c>
      <c r="F45" s="111">
        <v>3</v>
      </c>
      <c r="G45" s="122">
        <f t="shared" si="12"/>
        <v>9</v>
      </c>
      <c r="H45" s="112" t="s">
        <v>188</v>
      </c>
      <c r="I45" s="113">
        <v>0.6</v>
      </c>
      <c r="J45" s="120">
        <f t="shared" si="13"/>
        <v>3.6</v>
      </c>
      <c r="K45" s="113">
        <v>0.8</v>
      </c>
      <c r="L45" s="121">
        <f t="shared" si="14"/>
        <v>1.7999999999999996</v>
      </c>
      <c r="M45" s="121">
        <f t="shared" si="15"/>
        <v>1.8000000000000005</v>
      </c>
      <c r="N45" s="112" t="s">
        <v>189</v>
      </c>
      <c r="O45" s="112" t="s">
        <v>190</v>
      </c>
      <c r="P45" s="114" t="s">
        <v>191</v>
      </c>
      <c r="Q45" s="115" t="s">
        <v>71</v>
      </c>
      <c r="R45" s="116" t="s">
        <v>828</v>
      </c>
      <c r="S45" s="117">
        <v>4</v>
      </c>
    </row>
    <row r="46" spans="1:19" hidden="1" x14ac:dyDescent="0.2">
      <c r="A46" s="108" t="s">
        <v>63</v>
      </c>
      <c r="B46" s="109"/>
      <c r="C46" s="109"/>
      <c r="D46" s="110"/>
      <c r="E46" s="111"/>
      <c r="F46" s="111"/>
      <c r="G46" s="111"/>
      <c r="H46" s="112"/>
      <c r="I46" s="113"/>
      <c r="J46" s="114"/>
      <c r="K46" s="113"/>
      <c r="L46" s="111"/>
      <c r="M46" s="111"/>
      <c r="N46" s="112"/>
      <c r="O46" s="112"/>
      <c r="P46" s="114"/>
      <c r="Q46" s="123"/>
      <c r="R46" s="116"/>
      <c r="S46" s="117"/>
    </row>
    <row r="47" spans="1:19" ht="45" x14ac:dyDescent="0.2">
      <c r="A47" s="118">
        <v>35</v>
      </c>
      <c r="B47" s="109" t="s">
        <v>199</v>
      </c>
      <c r="C47" s="109" t="s">
        <v>200</v>
      </c>
      <c r="D47" s="110" t="s">
        <v>201</v>
      </c>
      <c r="E47" s="111">
        <v>3</v>
      </c>
      <c r="F47" s="111">
        <v>3</v>
      </c>
      <c r="G47" s="122">
        <f t="shared" si="12"/>
        <v>9</v>
      </c>
      <c r="H47" s="112" t="s">
        <v>202</v>
      </c>
      <c r="I47" s="113">
        <v>0.6</v>
      </c>
      <c r="J47" s="120">
        <f t="shared" si="13"/>
        <v>3.6</v>
      </c>
      <c r="K47" s="113">
        <v>0.8</v>
      </c>
      <c r="L47" s="121">
        <f t="shared" si="14"/>
        <v>1.7999999999999996</v>
      </c>
      <c r="M47" s="121">
        <f t="shared" si="15"/>
        <v>1.8000000000000005</v>
      </c>
      <c r="N47" s="112" t="s">
        <v>203</v>
      </c>
      <c r="O47" s="112" t="s">
        <v>190</v>
      </c>
      <c r="P47" s="114" t="s">
        <v>191</v>
      </c>
      <c r="Q47" s="115" t="s">
        <v>71</v>
      </c>
      <c r="R47" s="116" t="s">
        <v>830</v>
      </c>
      <c r="S47" s="117">
        <v>4</v>
      </c>
    </row>
    <row r="48" spans="1:19" hidden="1" x14ac:dyDescent="0.2">
      <c r="A48" s="108" t="s">
        <v>204</v>
      </c>
      <c r="B48" s="109"/>
      <c r="C48" s="109"/>
      <c r="D48" s="110"/>
      <c r="E48" s="111"/>
      <c r="F48" s="111"/>
      <c r="G48" s="111"/>
      <c r="H48" s="112"/>
      <c r="I48" s="113"/>
      <c r="J48" s="114"/>
      <c r="K48" s="113"/>
      <c r="L48" s="111"/>
      <c r="M48" s="111"/>
      <c r="N48" s="112"/>
      <c r="O48" s="112"/>
      <c r="P48" s="114"/>
      <c r="Q48" s="115"/>
      <c r="R48" s="116"/>
      <c r="S48" s="117"/>
    </row>
    <row r="49" spans="1:19" ht="63" customHeight="1" x14ac:dyDescent="0.2">
      <c r="A49" s="118">
        <v>36</v>
      </c>
      <c r="B49" s="126" t="s">
        <v>205</v>
      </c>
      <c r="C49" s="109" t="s">
        <v>206</v>
      </c>
      <c r="D49" s="110" t="s">
        <v>149</v>
      </c>
      <c r="E49" s="111">
        <v>4</v>
      </c>
      <c r="F49" s="111">
        <v>4</v>
      </c>
      <c r="G49" s="124">
        <f t="shared" si="12"/>
        <v>16</v>
      </c>
      <c r="H49" s="112" t="s">
        <v>207</v>
      </c>
      <c r="I49" s="113">
        <v>0.4</v>
      </c>
      <c r="J49" s="120">
        <f t="shared" si="13"/>
        <v>9.6</v>
      </c>
      <c r="K49" s="113">
        <v>0.6</v>
      </c>
      <c r="L49" s="122">
        <f t="shared" si="14"/>
        <v>6.4</v>
      </c>
      <c r="M49" s="121">
        <f t="shared" si="15"/>
        <v>3.1999999999999993</v>
      </c>
      <c r="N49" s="112" t="s">
        <v>208</v>
      </c>
      <c r="O49" s="112" t="s">
        <v>190</v>
      </c>
      <c r="P49" s="114" t="s">
        <v>191</v>
      </c>
      <c r="Q49" s="115" t="s">
        <v>71</v>
      </c>
      <c r="R49" s="116" t="s">
        <v>831</v>
      </c>
      <c r="S49" s="117">
        <v>2</v>
      </c>
    </row>
    <row r="50" spans="1:19" ht="102.75" customHeight="1" x14ac:dyDescent="0.2">
      <c r="A50" s="118">
        <v>37</v>
      </c>
      <c r="B50" s="109" t="s">
        <v>209</v>
      </c>
      <c r="C50" s="109" t="s">
        <v>210</v>
      </c>
      <c r="D50" s="110" t="s">
        <v>153</v>
      </c>
      <c r="E50" s="111">
        <v>5</v>
      </c>
      <c r="F50" s="111">
        <v>4</v>
      </c>
      <c r="G50" s="124">
        <f t="shared" si="12"/>
        <v>20</v>
      </c>
      <c r="H50" s="112" t="s">
        <v>211</v>
      </c>
      <c r="I50" s="113">
        <v>0.4</v>
      </c>
      <c r="J50" s="120">
        <f t="shared" si="13"/>
        <v>12</v>
      </c>
      <c r="K50" s="113">
        <v>0.6</v>
      </c>
      <c r="L50" s="122">
        <f t="shared" si="14"/>
        <v>8</v>
      </c>
      <c r="M50" s="121">
        <f t="shared" si="15"/>
        <v>4</v>
      </c>
      <c r="N50" s="112" t="s">
        <v>212</v>
      </c>
      <c r="O50" s="112" t="s">
        <v>190</v>
      </c>
      <c r="P50" s="114" t="s">
        <v>191</v>
      </c>
      <c r="Q50" s="115" t="s">
        <v>71</v>
      </c>
      <c r="R50" s="116" t="s">
        <v>888</v>
      </c>
      <c r="S50" s="117">
        <v>3</v>
      </c>
    </row>
    <row r="51" spans="1:19" ht="36.75" customHeight="1" x14ac:dyDescent="0.2">
      <c r="A51" s="118">
        <v>38</v>
      </c>
      <c r="B51" s="109" t="s">
        <v>213</v>
      </c>
      <c r="C51" s="109" t="s">
        <v>214</v>
      </c>
      <c r="D51" s="110" t="s">
        <v>215</v>
      </c>
      <c r="E51" s="111">
        <v>3</v>
      </c>
      <c r="F51" s="111">
        <v>3</v>
      </c>
      <c r="G51" s="122">
        <f t="shared" si="12"/>
        <v>9</v>
      </c>
      <c r="H51" s="112" t="s">
        <v>202</v>
      </c>
      <c r="I51" s="113">
        <v>0.6</v>
      </c>
      <c r="J51" s="120">
        <f t="shared" si="13"/>
        <v>3.6</v>
      </c>
      <c r="K51" s="113">
        <v>0.8</v>
      </c>
      <c r="L51" s="121">
        <f t="shared" si="14"/>
        <v>1.7999999999999996</v>
      </c>
      <c r="M51" s="121">
        <f t="shared" si="15"/>
        <v>1.8000000000000005</v>
      </c>
      <c r="N51" s="112" t="s">
        <v>216</v>
      </c>
      <c r="O51" s="112" t="s">
        <v>190</v>
      </c>
      <c r="P51" s="114" t="s">
        <v>191</v>
      </c>
      <c r="Q51" s="115" t="s">
        <v>71</v>
      </c>
      <c r="R51" s="116" t="s">
        <v>887</v>
      </c>
      <c r="S51" s="117">
        <v>2</v>
      </c>
    </row>
    <row r="52" spans="1:19" ht="59.25" customHeight="1" x14ac:dyDescent="0.2">
      <c r="A52" s="118">
        <v>39</v>
      </c>
      <c r="B52" s="109" t="s">
        <v>217</v>
      </c>
      <c r="C52" s="109" t="s">
        <v>218</v>
      </c>
      <c r="D52" s="110" t="s">
        <v>219</v>
      </c>
      <c r="E52" s="111">
        <v>3</v>
      </c>
      <c r="F52" s="111">
        <v>3</v>
      </c>
      <c r="G52" s="122">
        <f t="shared" ref="G52:G55" si="16">E52*F52</f>
        <v>9</v>
      </c>
      <c r="H52" s="112" t="s">
        <v>220</v>
      </c>
      <c r="I52" s="113">
        <v>0.6</v>
      </c>
      <c r="J52" s="120">
        <f t="shared" ref="J52:J55" si="17">G52*(1-I52)</f>
        <v>3.6</v>
      </c>
      <c r="K52" s="113">
        <v>0.8</v>
      </c>
      <c r="L52" s="121">
        <f t="shared" ref="L52:L55" si="18">G52*(1-K52)</f>
        <v>1.7999999999999996</v>
      </c>
      <c r="M52" s="121">
        <f t="shared" ref="M52:M55" si="19">J52-L52</f>
        <v>1.8000000000000005</v>
      </c>
      <c r="N52" s="112" t="s">
        <v>221</v>
      </c>
      <c r="O52" s="112" t="s">
        <v>222</v>
      </c>
      <c r="P52" s="114" t="s">
        <v>223</v>
      </c>
      <c r="Q52" s="115" t="s">
        <v>71</v>
      </c>
      <c r="R52" s="116" t="s">
        <v>905</v>
      </c>
      <c r="S52" s="117">
        <v>3</v>
      </c>
    </row>
    <row r="53" spans="1:19" ht="88.5" customHeight="1" x14ac:dyDescent="0.2">
      <c r="A53" s="118">
        <v>40</v>
      </c>
      <c r="B53" s="109" t="s">
        <v>225</v>
      </c>
      <c r="C53" s="109" t="s">
        <v>226</v>
      </c>
      <c r="D53" s="110" t="s">
        <v>153</v>
      </c>
      <c r="E53" s="111">
        <v>5</v>
      </c>
      <c r="F53" s="111">
        <v>4</v>
      </c>
      <c r="G53" s="124">
        <f t="shared" si="16"/>
        <v>20</v>
      </c>
      <c r="H53" s="112" t="s">
        <v>211</v>
      </c>
      <c r="I53" s="113">
        <v>0.4</v>
      </c>
      <c r="J53" s="125">
        <f t="shared" si="17"/>
        <v>12</v>
      </c>
      <c r="K53" s="113">
        <v>0.6</v>
      </c>
      <c r="L53" s="122">
        <f t="shared" si="18"/>
        <v>8</v>
      </c>
      <c r="M53" s="121">
        <f t="shared" si="19"/>
        <v>4</v>
      </c>
      <c r="N53" s="112" t="s">
        <v>212</v>
      </c>
      <c r="O53" s="112" t="s">
        <v>222</v>
      </c>
      <c r="P53" s="114" t="s">
        <v>223</v>
      </c>
      <c r="Q53" s="115" t="s">
        <v>71</v>
      </c>
      <c r="R53" s="115" t="s">
        <v>904</v>
      </c>
      <c r="S53" s="117">
        <v>4</v>
      </c>
    </row>
    <row r="54" spans="1:19" ht="79.5" customHeight="1" x14ac:dyDescent="0.2">
      <c r="A54" s="118">
        <v>41</v>
      </c>
      <c r="B54" s="109" t="s">
        <v>228</v>
      </c>
      <c r="C54" s="110" t="s">
        <v>226</v>
      </c>
      <c r="D54" s="110" t="s">
        <v>153</v>
      </c>
      <c r="E54" s="111">
        <v>4</v>
      </c>
      <c r="F54" s="111">
        <v>5</v>
      </c>
      <c r="G54" s="124">
        <f t="shared" si="16"/>
        <v>20</v>
      </c>
      <c r="H54" s="112" t="s">
        <v>211</v>
      </c>
      <c r="I54" s="113">
        <v>0.4</v>
      </c>
      <c r="J54" s="125">
        <f t="shared" si="17"/>
        <v>12</v>
      </c>
      <c r="K54" s="113">
        <v>0.6</v>
      </c>
      <c r="L54" s="122">
        <f t="shared" si="18"/>
        <v>8</v>
      </c>
      <c r="M54" s="121">
        <f t="shared" si="19"/>
        <v>4</v>
      </c>
      <c r="N54" s="112" t="s">
        <v>212</v>
      </c>
      <c r="O54" s="112" t="s">
        <v>222</v>
      </c>
      <c r="P54" s="114" t="s">
        <v>223</v>
      </c>
      <c r="Q54" s="115" t="s">
        <v>71</v>
      </c>
      <c r="R54" s="115" t="s">
        <v>903</v>
      </c>
      <c r="S54" s="117">
        <v>4</v>
      </c>
    </row>
    <row r="55" spans="1:19" ht="56.25" x14ac:dyDescent="0.2">
      <c r="A55" s="118">
        <v>42</v>
      </c>
      <c r="B55" s="109" t="s">
        <v>229</v>
      </c>
      <c r="C55" s="109" t="s">
        <v>230</v>
      </c>
      <c r="D55" s="110" t="s">
        <v>231</v>
      </c>
      <c r="E55" s="111">
        <v>4</v>
      </c>
      <c r="F55" s="111">
        <v>5</v>
      </c>
      <c r="G55" s="124">
        <f t="shared" si="16"/>
        <v>20</v>
      </c>
      <c r="H55" s="112" t="s">
        <v>232</v>
      </c>
      <c r="I55" s="113">
        <v>0.6</v>
      </c>
      <c r="J55" s="120">
        <f t="shared" si="17"/>
        <v>8</v>
      </c>
      <c r="K55" s="113">
        <v>0.8</v>
      </c>
      <c r="L55" s="121">
        <f t="shared" si="18"/>
        <v>3.9999999999999991</v>
      </c>
      <c r="M55" s="121">
        <f t="shared" si="19"/>
        <v>4.0000000000000009</v>
      </c>
      <c r="N55" s="112" t="s">
        <v>233</v>
      </c>
      <c r="O55" s="112" t="s">
        <v>222</v>
      </c>
      <c r="P55" s="114" t="s">
        <v>223</v>
      </c>
      <c r="Q55" s="115" t="s">
        <v>71</v>
      </c>
      <c r="R55" s="116" t="s">
        <v>890</v>
      </c>
      <c r="S55" s="117">
        <v>1</v>
      </c>
    </row>
    <row r="56" spans="1:19" ht="84" customHeight="1" x14ac:dyDescent="0.2">
      <c r="A56" s="118">
        <v>43</v>
      </c>
      <c r="B56" s="109" t="s">
        <v>234</v>
      </c>
      <c r="C56" s="109" t="s">
        <v>235</v>
      </c>
      <c r="D56" s="110" t="s">
        <v>236</v>
      </c>
      <c r="E56" s="111">
        <v>5</v>
      </c>
      <c r="F56" s="111">
        <v>4</v>
      </c>
      <c r="G56" s="124">
        <f t="shared" ref="G56:G69" si="20">E56*F56</f>
        <v>20</v>
      </c>
      <c r="H56" s="112" t="s">
        <v>237</v>
      </c>
      <c r="I56" s="113">
        <v>0.3</v>
      </c>
      <c r="J56" s="125">
        <f t="shared" ref="J56:J69" si="21">G56*(1-I56)</f>
        <v>14</v>
      </c>
      <c r="K56" s="113">
        <v>0.6</v>
      </c>
      <c r="L56" s="122">
        <f t="shared" ref="L56:L69" si="22">G56*(1-K56)</f>
        <v>8</v>
      </c>
      <c r="M56" s="122">
        <f t="shared" ref="M56:M69" si="23">J56-L56</f>
        <v>6</v>
      </c>
      <c r="N56" s="112" t="s">
        <v>238</v>
      </c>
      <c r="O56" s="112" t="s">
        <v>239</v>
      </c>
      <c r="P56" s="129" t="s">
        <v>240</v>
      </c>
      <c r="Q56" s="130"/>
      <c r="R56" s="116" t="s">
        <v>889</v>
      </c>
      <c r="S56" s="117">
        <v>1</v>
      </c>
    </row>
    <row r="57" spans="1:19" ht="51.75" customHeight="1" x14ac:dyDescent="0.2">
      <c r="A57" s="118">
        <v>44</v>
      </c>
      <c r="B57" s="109" t="s">
        <v>241</v>
      </c>
      <c r="C57" s="109" t="s">
        <v>242</v>
      </c>
      <c r="D57" s="109" t="s">
        <v>243</v>
      </c>
      <c r="E57" s="111">
        <v>5</v>
      </c>
      <c r="F57" s="111">
        <v>4</v>
      </c>
      <c r="G57" s="124">
        <f t="shared" si="20"/>
        <v>20</v>
      </c>
      <c r="H57" s="112" t="s">
        <v>244</v>
      </c>
      <c r="I57" s="113">
        <v>0.2</v>
      </c>
      <c r="J57" s="131">
        <f t="shared" si="21"/>
        <v>16</v>
      </c>
      <c r="K57" s="113">
        <v>0.6</v>
      </c>
      <c r="L57" s="122">
        <f t="shared" si="22"/>
        <v>8</v>
      </c>
      <c r="M57" s="122">
        <f t="shared" si="23"/>
        <v>8</v>
      </c>
      <c r="N57" s="112" t="s">
        <v>245</v>
      </c>
      <c r="O57" s="112" t="s">
        <v>239</v>
      </c>
      <c r="P57" s="129" t="s">
        <v>240</v>
      </c>
      <c r="Q57" s="130"/>
      <c r="R57" s="116" t="s">
        <v>891</v>
      </c>
      <c r="S57" s="117">
        <v>3</v>
      </c>
    </row>
    <row r="58" spans="1:19" ht="57" customHeight="1" x14ac:dyDescent="0.2">
      <c r="A58" s="118">
        <v>45</v>
      </c>
      <c r="B58" s="109" t="s">
        <v>246</v>
      </c>
      <c r="C58" s="109" t="s">
        <v>247</v>
      </c>
      <c r="D58" s="109" t="s">
        <v>243</v>
      </c>
      <c r="E58" s="111">
        <v>5</v>
      </c>
      <c r="F58" s="111">
        <v>4</v>
      </c>
      <c r="G58" s="124">
        <f t="shared" si="20"/>
        <v>20</v>
      </c>
      <c r="H58" s="112" t="s">
        <v>244</v>
      </c>
      <c r="I58" s="113">
        <v>0.2</v>
      </c>
      <c r="J58" s="131">
        <f t="shared" si="21"/>
        <v>16</v>
      </c>
      <c r="K58" s="113">
        <v>0.6</v>
      </c>
      <c r="L58" s="122">
        <f t="shared" si="22"/>
        <v>8</v>
      </c>
      <c r="M58" s="122">
        <f t="shared" si="23"/>
        <v>8</v>
      </c>
      <c r="N58" s="112" t="s">
        <v>245</v>
      </c>
      <c r="O58" s="112" t="s">
        <v>239</v>
      </c>
      <c r="P58" s="129" t="s">
        <v>240</v>
      </c>
      <c r="Q58" s="130"/>
      <c r="R58" s="116" t="s">
        <v>892</v>
      </c>
      <c r="S58" s="117">
        <v>3</v>
      </c>
    </row>
    <row r="59" spans="1:19" ht="48" customHeight="1" x14ac:dyDescent="0.2">
      <c r="A59" s="118">
        <v>46</v>
      </c>
      <c r="B59" s="109" t="s">
        <v>248</v>
      </c>
      <c r="C59" s="109" t="s">
        <v>249</v>
      </c>
      <c r="D59" s="110" t="s">
        <v>250</v>
      </c>
      <c r="E59" s="111">
        <v>4</v>
      </c>
      <c r="F59" s="111">
        <v>5</v>
      </c>
      <c r="G59" s="124">
        <f t="shared" si="20"/>
        <v>20</v>
      </c>
      <c r="H59" s="112" t="s">
        <v>251</v>
      </c>
      <c r="I59" s="113">
        <v>0.1</v>
      </c>
      <c r="J59" s="131">
        <f t="shared" si="21"/>
        <v>18</v>
      </c>
      <c r="K59" s="113">
        <v>0.5</v>
      </c>
      <c r="L59" s="119">
        <f t="shared" si="22"/>
        <v>10</v>
      </c>
      <c r="M59" s="122">
        <f t="shared" si="23"/>
        <v>8</v>
      </c>
      <c r="N59" s="112" t="s">
        <v>252</v>
      </c>
      <c r="O59" s="112" t="s">
        <v>239</v>
      </c>
      <c r="P59" s="114" t="s">
        <v>240</v>
      </c>
      <c r="Q59" s="132"/>
      <c r="R59" s="95" t="s">
        <v>893</v>
      </c>
      <c r="S59" s="133">
        <v>2</v>
      </c>
    </row>
    <row r="60" spans="1:19" ht="44.25" customHeight="1" x14ac:dyDescent="0.2">
      <c r="A60" s="118">
        <v>47</v>
      </c>
      <c r="B60" s="109" t="s">
        <v>253</v>
      </c>
      <c r="C60" s="109" t="s">
        <v>254</v>
      </c>
      <c r="D60" s="110" t="s">
        <v>255</v>
      </c>
      <c r="E60" s="111">
        <v>0</v>
      </c>
      <c r="F60" s="111">
        <v>0</v>
      </c>
      <c r="G60" s="121">
        <f t="shared" si="20"/>
        <v>0</v>
      </c>
      <c r="H60" s="112" t="s">
        <v>162</v>
      </c>
      <c r="I60" s="113">
        <v>0</v>
      </c>
      <c r="J60" s="128">
        <f t="shared" si="21"/>
        <v>0</v>
      </c>
      <c r="K60" s="113">
        <v>0</v>
      </c>
      <c r="L60" s="121">
        <f t="shared" si="22"/>
        <v>0</v>
      </c>
      <c r="M60" s="121">
        <f t="shared" si="23"/>
        <v>0</v>
      </c>
      <c r="N60" s="112" t="s">
        <v>256</v>
      </c>
      <c r="O60" s="112" t="s">
        <v>239</v>
      </c>
      <c r="P60" s="114" t="s">
        <v>240</v>
      </c>
      <c r="Q60" s="132"/>
      <c r="R60" s="95" t="s">
        <v>890</v>
      </c>
      <c r="S60" s="133">
        <v>2</v>
      </c>
    </row>
    <row r="61" spans="1:19" ht="37.5" customHeight="1" x14ac:dyDescent="0.2">
      <c r="A61" s="118">
        <v>48</v>
      </c>
      <c r="B61" s="109" t="s">
        <v>257</v>
      </c>
      <c r="C61" s="109" t="s">
        <v>254</v>
      </c>
      <c r="D61" s="110" t="s">
        <v>255</v>
      </c>
      <c r="E61" s="111">
        <v>0</v>
      </c>
      <c r="F61" s="111">
        <v>0</v>
      </c>
      <c r="G61" s="121">
        <f t="shared" si="20"/>
        <v>0</v>
      </c>
      <c r="H61" s="112" t="s">
        <v>258</v>
      </c>
      <c r="I61" s="113">
        <v>0</v>
      </c>
      <c r="J61" s="128">
        <f t="shared" si="21"/>
        <v>0</v>
      </c>
      <c r="K61" s="113">
        <v>0</v>
      </c>
      <c r="L61" s="121">
        <f t="shared" si="22"/>
        <v>0</v>
      </c>
      <c r="M61" s="121">
        <f t="shared" si="23"/>
        <v>0</v>
      </c>
      <c r="N61" s="112" t="s">
        <v>259</v>
      </c>
      <c r="O61" s="112" t="s">
        <v>239</v>
      </c>
      <c r="P61" s="114" t="s">
        <v>240</v>
      </c>
      <c r="Q61" s="132"/>
      <c r="R61" s="95" t="s">
        <v>890</v>
      </c>
      <c r="S61" s="133">
        <v>2</v>
      </c>
    </row>
    <row r="62" spans="1:19" ht="78" customHeight="1" x14ac:dyDescent="0.2">
      <c r="A62" s="118">
        <v>49</v>
      </c>
      <c r="B62" s="109" t="s">
        <v>260</v>
      </c>
      <c r="C62" s="117"/>
      <c r="D62" s="109" t="s">
        <v>261</v>
      </c>
      <c r="E62" s="111">
        <v>4</v>
      </c>
      <c r="F62" s="111">
        <v>3</v>
      </c>
      <c r="G62" s="119">
        <f t="shared" si="20"/>
        <v>12</v>
      </c>
      <c r="H62" s="112" t="s">
        <v>262</v>
      </c>
      <c r="I62" s="113">
        <v>0.4</v>
      </c>
      <c r="J62" s="120">
        <f t="shared" si="21"/>
        <v>7.1999999999999993</v>
      </c>
      <c r="K62" s="113">
        <v>0.6</v>
      </c>
      <c r="L62" s="122">
        <f t="shared" si="22"/>
        <v>4.8000000000000007</v>
      </c>
      <c r="M62" s="121">
        <f t="shared" si="23"/>
        <v>2.3999999999999986</v>
      </c>
      <c r="N62" s="112" t="s">
        <v>263</v>
      </c>
      <c r="O62" s="112" t="s">
        <v>239</v>
      </c>
      <c r="P62" s="114" t="s">
        <v>240</v>
      </c>
      <c r="Q62" s="134"/>
      <c r="R62" s="95" t="s">
        <v>894</v>
      </c>
      <c r="S62" s="117">
        <v>1</v>
      </c>
    </row>
    <row r="63" spans="1:19" ht="83.25" customHeight="1" x14ac:dyDescent="0.2">
      <c r="A63" s="118">
        <v>50</v>
      </c>
      <c r="B63" s="109" t="s">
        <v>264</v>
      </c>
      <c r="C63" s="135" t="s">
        <v>265</v>
      </c>
      <c r="D63" s="109" t="s">
        <v>261</v>
      </c>
      <c r="E63" s="111">
        <v>4</v>
      </c>
      <c r="F63" s="111">
        <v>3</v>
      </c>
      <c r="G63" s="119">
        <f t="shared" si="20"/>
        <v>12</v>
      </c>
      <c r="H63" s="112" t="s">
        <v>266</v>
      </c>
      <c r="I63" s="113">
        <v>0.4</v>
      </c>
      <c r="J63" s="120">
        <f t="shared" si="21"/>
        <v>7.1999999999999993</v>
      </c>
      <c r="K63" s="113">
        <v>0.6</v>
      </c>
      <c r="L63" s="122">
        <f t="shared" si="22"/>
        <v>4.8000000000000007</v>
      </c>
      <c r="M63" s="121">
        <f t="shared" si="23"/>
        <v>2.3999999999999986</v>
      </c>
      <c r="N63" s="112" t="s">
        <v>263</v>
      </c>
      <c r="O63" s="112" t="s">
        <v>239</v>
      </c>
      <c r="P63" s="114" t="s">
        <v>240</v>
      </c>
      <c r="Q63" s="115"/>
      <c r="R63" s="116" t="s">
        <v>898</v>
      </c>
      <c r="S63" s="117">
        <v>1</v>
      </c>
    </row>
    <row r="64" spans="1:19" ht="64.5" customHeight="1" x14ac:dyDescent="0.2">
      <c r="A64" s="118">
        <v>51</v>
      </c>
      <c r="B64" s="109" t="s">
        <v>267</v>
      </c>
      <c r="C64" s="109" t="s">
        <v>268</v>
      </c>
      <c r="D64" s="110" t="s">
        <v>269</v>
      </c>
      <c r="E64" s="111">
        <v>4</v>
      </c>
      <c r="F64" s="111">
        <v>4</v>
      </c>
      <c r="G64" s="124">
        <f t="shared" si="20"/>
        <v>16</v>
      </c>
      <c r="H64" s="112" t="s">
        <v>270</v>
      </c>
      <c r="I64" s="113">
        <v>0.4</v>
      </c>
      <c r="J64" s="125">
        <f t="shared" si="21"/>
        <v>9.6</v>
      </c>
      <c r="K64" s="113">
        <v>0.6</v>
      </c>
      <c r="L64" s="122">
        <f t="shared" si="22"/>
        <v>6.4</v>
      </c>
      <c r="M64" s="121">
        <f t="shared" si="23"/>
        <v>3.1999999999999993</v>
      </c>
      <c r="N64" s="112" t="s">
        <v>271</v>
      </c>
      <c r="O64" s="112" t="s">
        <v>239</v>
      </c>
      <c r="P64" s="114" t="s">
        <v>240</v>
      </c>
      <c r="Q64" s="115">
        <v>42825</v>
      </c>
      <c r="R64" s="116" t="s">
        <v>897</v>
      </c>
      <c r="S64" s="117">
        <v>3</v>
      </c>
    </row>
    <row r="65" spans="1:19" ht="72.75" customHeight="1" x14ac:dyDescent="0.2">
      <c r="A65" s="136">
        <v>52</v>
      </c>
      <c r="B65" s="109" t="s">
        <v>272</v>
      </c>
      <c r="C65" s="109" t="s">
        <v>273</v>
      </c>
      <c r="D65" s="110" t="s">
        <v>274</v>
      </c>
      <c r="E65" s="111">
        <v>4</v>
      </c>
      <c r="F65" s="111">
        <v>5</v>
      </c>
      <c r="G65" s="124">
        <f t="shared" si="20"/>
        <v>20</v>
      </c>
      <c r="H65" s="112" t="s">
        <v>275</v>
      </c>
      <c r="I65" s="113">
        <v>0.4</v>
      </c>
      <c r="J65" s="125">
        <f t="shared" si="21"/>
        <v>12</v>
      </c>
      <c r="K65" s="113">
        <v>0.6</v>
      </c>
      <c r="L65" s="122">
        <f t="shared" si="22"/>
        <v>8</v>
      </c>
      <c r="M65" s="121">
        <f t="shared" si="23"/>
        <v>4</v>
      </c>
      <c r="N65" s="112" t="s">
        <v>276</v>
      </c>
      <c r="O65" s="112" t="s">
        <v>239</v>
      </c>
      <c r="P65" s="114" t="s">
        <v>240</v>
      </c>
      <c r="Q65" s="123">
        <v>42916</v>
      </c>
      <c r="R65" s="116" t="s">
        <v>896</v>
      </c>
      <c r="S65" s="117">
        <v>3</v>
      </c>
    </row>
    <row r="66" spans="1:19" ht="62.25" customHeight="1" x14ac:dyDescent="0.2">
      <c r="A66" s="136">
        <v>53</v>
      </c>
      <c r="B66" s="109" t="s">
        <v>277</v>
      </c>
      <c r="C66" s="135" t="s">
        <v>265</v>
      </c>
      <c r="D66" s="109" t="s">
        <v>261</v>
      </c>
      <c r="E66" s="111">
        <v>4</v>
      </c>
      <c r="F66" s="111">
        <v>3</v>
      </c>
      <c r="G66" s="119">
        <f t="shared" si="20"/>
        <v>12</v>
      </c>
      <c r="H66" s="112" t="s">
        <v>278</v>
      </c>
      <c r="I66" s="113">
        <v>0.2</v>
      </c>
      <c r="J66" s="125">
        <f t="shared" si="21"/>
        <v>9.6000000000000014</v>
      </c>
      <c r="K66" s="113">
        <v>0.6</v>
      </c>
      <c r="L66" s="122">
        <f t="shared" si="22"/>
        <v>4.8000000000000007</v>
      </c>
      <c r="M66" s="122">
        <f t="shared" si="23"/>
        <v>4.8000000000000007</v>
      </c>
      <c r="N66" s="112" t="s">
        <v>279</v>
      </c>
      <c r="O66" s="112"/>
      <c r="P66" s="114" t="s">
        <v>240</v>
      </c>
      <c r="Q66" s="123"/>
      <c r="R66" s="116" t="s">
        <v>895</v>
      </c>
      <c r="S66" s="117">
        <v>2</v>
      </c>
    </row>
    <row r="67" spans="1:19" ht="104.25" customHeight="1" x14ac:dyDescent="0.2">
      <c r="A67" s="136">
        <v>54</v>
      </c>
      <c r="B67" s="109" t="s">
        <v>280</v>
      </c>
      <c r="C67" s="109" t="s">
        <v>281</v>
      </c>
      <c r="D67" s="110" t="s">
        <v>282</v>
      </c>
      <c r="E67" s="111">
        <v>4</v>
      </c>
      <c r="F67" s="111">
        <v>4</v>
      </c>
      <c r="G67" s="124">
        <f t="shared" si="20"/>
        <v>16</v>
      </c>
      <c r="H67" s="112" t="s">
        <v>283</v>
      </c>
      <c r="I67" s="113">
        <v>0.2</v>
      </c>
      <c r="J67" s="125">
        <f t="shared" si="21"/>
        <v>12.8</v>
      </c>
      <c r="K67" s="113">
        <v>0.6</v>
      </c>
      <c r="L67" s="122">
        <f t="shared" si="22"/>
        <v>6.4</v>
      </c>
      <c r="M67" s="122">
        <f t="shared" si="23"/>
        <v>6.4</v>
      </c>
      <c r="N67" s="112" t="s">
        <v>284</v>
      </c>
      <c r="O67" s="112" t="s">
        <v>239</v>
      </c>
      <c r="P67" s="114" t="s">
        <v>240</v>
      </c>
      <c r="Q67" s="115">
        <v>42887</v>
      </c>
      <c r="R67" s="116" t="s">
        <v>899</v>
      </c>
      <c r="S67" s="117">
        <v>3</v>
      </c>
    </row>
    <row r="68" spans="1:19" ht="51" customHeight="1" x14ac:dyDescent="0.2">
      <c r="A68" s="136">
        <v>55</v>
      </c>
      <c r="B68" s="109" t="s">
        <v>285</v>
      </c>
      <c r="C68" s="109" t="s">
        <v>286</v>
      </c>
      <c r="D68" s="110" t="s">
        <v>287</v>
      </c>
      <c r="E68" s="111">
        <v>3</v>
      </c>
      <c r="F68" s="111">
        <v>3</v>
      </c>
      <c r="G68" s="122">
        <f t="shared" si="20"/>
        <v>9</v>
      </c>
      <c r="H68" s="112" t="s">
        <v>288</v>
      </c>
      <c r="I68" s="113">
        <v>0.2</v>
      </c>
      <c r="J68" s="120">
        <f t="shared" si="21"/>
        <v>7.2</v>
      </c>
      <c r="K68" s="113">
        <v>0.6</v>
      </c>
      <c r="L68" s="121">
        <f t="shared" si="22"/>
        <v>3.6</v>
      </c>
      <c r="M68" s="121">
        <f t="shared" si="23"/>
        <v>3.6</v>
      </c>
      <c r="N68" s="112" t="s">
        <v>289</v>
      </c>
      <c r="O68" s="112" t="s">
        <v>239</v>
      </c>
      <c r="P68" s="114" t="s">
        <v>240</v>
      </c>
      <c r="Q68" s="115">
        <v>42887</v>
      </c>
      <c r="R68" s="116" t="s">
        <v>900</v>
      </c>
      <c r="S68" s="117">
        <v>3</v>
      </c>
    </row>
    <row r="69" spans="1:19" ht="66" customHeight="1" x14ac:dyDescent="0.2">
      <c r="A69" s="136">
        <v>56</v>
      </c>
      <c r="B69" s="109" t="s">
        <v>901</v>
      </c>
      <c r="C69" s="137" t="s">
        <v>290</v>
      </c>
      <c r="D69" s="109" t="s">
        <v>291</v>
      </c>
      <c r="E69" s="111">
        <v>3</v>
      </c>
      <c r="F69" s="111">
        <v>3</v>
      </c>
      <c r="G69" s="122">
        <f t="shared" si="20"/>
        <v>9</v>
      </c>
      <c r="H69" s="112" t="s">
        <v>292</v>
      </c>
      <c r="I69" s="113">
        <v>0.4</v>
      </c>
      <c r="J69" s="120">
        <f t="shared" si="21"/>
        <v>5.3999999999999995</v>
      </c>
      <c r="K69" s="113">
        <v>0.6</v>
      </c>
      <c r="L69" s="121">
        <f t="shared" si="22"/>
        <v>3.6</v>
      </c>
      <c r="M69" s="121">
        <f t="shared" si="23"/>
        <v>1.7999999999999994</v>
      </c>
      <c r="N69" s="112" t="s">
        <v>293</v>
      </c>
      <c r="O69" s="112" t="s">
        <v>239</v>
      </c>
      <c r="P69" s="114" t="s">
        <v>240</v>
      </c>
      <c r="Q69" s="115"/>
      <c r="R69" s="116" t="s">
        <v>902</v>
      </c>
      <c r="S69" s="117">
        <v>5</v>
      </c>
    </row>
  </sheetData>
  <mergeCells count="1">
    <mergeCell ref="A4:S4"/>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6"/>
  <sheetViews>
    <sheetView topLeftCell="G35" zoomScaleNormal="100" workbookViewId="0">
      <selection activeCell="R10" sqref="R10"/>
    </sheetView>
  </sheetViews>
  <sheetFormatPr defaultRowHeight="15" x14ac:dyDescent="0.25"/>
  <cols>
    <col min="1" max="1" width="6.85546875" customWidth="1"/>
    <col min="2" max="2" width="23.7109375" customWidth="1"/>
    <col min="3" max="3" width="24.7109375" customWidth="1"/>
    <col min="4" max="4" width="22.85546875" customWidth="1"/>
    <col min="6" max="6" width="17.7109375" customWidth="1"/>
    <col min="7" max="7" width="9.140625" style="54"/>
    <col min="8" max="8" width="26.42578125" customWidth="1"/>
    <col min="14" max="14" width="36.7109375" customWidth="1"/>
    <col min="15" max="15" width="13" customWidth="1"/>
    <col min="16" max="16" width="14.7109375" customWidth="1"/>
    <col min="17" max="17" width="11.85546875" style="55" customWidth="1"/>
  </cols>
  <sheetData>
    <row r="1" spans="1:19" x14ac:dyDescent="0.25">
      <c r="A1" s="1" t="s">
        <v>0</v>
      </c>
      <c r="B1" s="2"/>
      <c r="C1" s="2"/>
      <c r="D1" s="2"/>
      <c r="E1" s="3"/>
      <c r="F1" s="4"/>
      <c r="G1" s="5"/>
      <c r="H1" s="4"/>
      <c r="I1" s="6"/>
      <c r="J1" s="7"/>
      <c r="K1" s="4"/>
      <c r="L1" s="7"/>
      <c r="M1" s="4"/>
      <c r="N1" s="4"/>
      <c r="O1" s="4"/>
      <c r="P1" s="4"/>
      <c r="Q1" s="8"/>
      <c r="R1" s="4"/>
      <c r="S1" s="8"/>
    </row>
    <row r="2" spans="1:19" x14ac:dyDescent="0.25">
      <c r="A2" s="1" t="s">
        <v>294</v>
      </c>
      <c r="B2" s="2"/>
      <c r="C2" s="2"/>
      <c r="D2" s="2"/>
      <c r="E2" s="3"/>
      <c r="F2" s="4"/>
      <c r="G2" s="5"/>
      <c r="H2" s="4"/>
      <c r="I2" s="6"/>
      <c r="J2" s="7"/>
      <c r="K2" s="4"/>
      <c r="L2" s="7"/>
      <c r="M2" s="4"/>
      <c r="N2" s="4"/>
      <c r="O2" s="4"/>
      <c r="P2" s="4"/>
      <c r="Q2" s="8"/>
      <c r="R2" s="4"/>
      <c r="S2" s="8"/>
    </row>
    <row r="3" spans="1:19" x14ac:dyDescent="0.25">
      <c r="A3" s="1"/>
      <c r="B3" s="2"/>
      <c r="C3" s="2"/>
      <c r="D3" s="2"/>
      <c r="E3" s="3"/>
      <c r="F3" s="4"/>
      <c r="G3" s="5"/>
      <c r="H3" s="4"/>
      <c r="I3" s="6"/>
      <c r="J3" s="7"/>
      <c r="K3" s="4"/>
      <c r="L3" s="7"/>
      <c r="M3" s="4"/>
      <c r="N3" s="4"/>
      <c r="O3" s="4"/>
      <c r="P3" s="4"/>
      <c r="Q3" s="8"/>
      <c r="R3" s="4"/>
      <c r="S3" s="8"/>
    </row>
    <row r="4" spans="1:19" ht="18" customHeight="1" x14ac:dyDescent="0.25">
      <c r="A4" s="138" t="s">
        <v>2</v>
      </c>
      <c r="B4" s="138"/>
      <c r="C4" s="138"/>
      <c r="D4" s="138"/>
      <c r="E4" s="138"/>
      <c r="F4" s="138"/>
      <c r="G4" s="138"/>
      <c r="H4" s="138"/>
      <c r="I4" s="138"/>
      <c r="J4" s="138"/>
      <c r="K4" s="138"/>
      <c r="L4" s="138"/>
      <c r="M4" s="138"/>
      <c r="N4" s="138"/>
      <c r="O4" s="138"/>
      <c r="P4" s="138"/>
      <c r="Q4" s="138"/>
      <c r="R4" s="138"/>
      <c r="S4" s="138"/>
    </row>
    <row r="5" spans="1:19" ht="15.75" thickBot="1" x14ac:dyDescent="0.3">
      <c r="A5" s="9"/>
      <c r="B5" s="9"/>
      <c r="C5" s="9"/>
      <c r="D5" s="9"/>
      <c r="E5" s="10"/>
      <c r="F5" s="9"/>
      <c r="G5" s="11"/>
      <c r="H5" s="9"/>
      <c r="I5" s="10"/>
      <c r="J5" s="12"/>
      <c r="K5" s="9"/>
      <c r="L5" s="12"/>
      <c r="M5" s="9"/>
      <c r="N5" s="9"/>
      <c r="O5" s="9"/>
      <c r="P5" s="9"/>
      <c r="Q5" s="13"/>
      <c r="R5" s="9"/>
      <c r="S5" s="13"/>
    </row>
    <row r="6" spans="1:19" ht="51.75" customHeight="1" x14ac:dyDescent="0.25">
      <c r="A6" s="14" t="s">
        <v>3</v>
      </c>
      <c r="B6" s="15" t="s">
        <v>4</v>
      </c>
      <c r="C6" s="15" t="s">
        <v>5</v>
      </c>
      <c r="D6" s="16" t="s">
        <v>6</v>
      </c>
      <c r="E6" s="17" t="s">
        <v>7</v>
      </c>
      <c r="F6" s="18" t="s">
        <v>8</v>
      </c>
      <c r="G6" s="19" t="s">
        <v>9</v>
      </c>
      <c r="H6" s="16" t="s">
        <v>10</v>
      </c>
      <c r="I6" s="20" t="s">
        <v>11</v>
      </c>
      <c r="J6" s="18" t="s">
        <v>12</v>
      </c>
      <c r="K6" s="20" t="s">
        <v>13</v>
      </c>
      <c r="L6" s="18" t="s">
        <v>14</v>
      </c>
      <c r="M6" s="18" t="s">
        <v>15</v>
      </c>
      <c r="N6" s="18" t="s">
        <v>16</v>
      </c>
      <c r="O6" s="18" t="s">
        <v>17</v>
      </c>
      <c r="P6" s="18" t="s">
        <v>18</v>
      </c>
      <c r="Q6" s="21" t="s">
        <v>19</v>
      </c>
      <c r="R6" s="83" t="s">
        <v>20</v>
      </c>
      <c r="S6" s="54"/>
    </row>
    <row r="7" spans="1:19" x14ac:dyDescent="0.25">
      <c r="A7" s="22" t="s">
        <v>27</v>
      </c>
      <c r="B7" s="23"/>
      <c r="C7" s="23"/>
      <c r="D7" s="24"/>
      <c r="E7" s="25"/>
      <c r="F7" s="25"/>
      <c r="G7" s="25"/>
      <c r="H7" s="26"/>
      <c r="I7" s="27"/>
      <c r="J7" s="28"/>
      <c r="K7" s="27"/>
      <c r="L7" s="25"/>
      <c r="M7" s="25"/>
      <c r="N7" s="26"/>
      <c r="O7" s="26"/>
      <c r="P7" s="26"/>
      <c r="Q7" s="29"/>
      <c r="R7" s="30"/>
    </row>
    <row r="8" spans="1:19" ht="127.5" x14ac:dyDescent="0.25">
      <c r="A8" s="31">
        <v>1</v>
      </c>
      <c r="B8" s="32" t="s">
        <v>295</v>
      </c>
      <c r="C8" s="23" t="s">
        <v>296</v>
      </c>
      <c r="D8" s="24" t="s">
        <v>297</v>
      </c>
      <c r="E8" s="25">
        <v>5</v>
      </c>
      <c r="F8" s="51">
        <v>5</v>
      </c>
      <c r="G8" s="33">
        <f>E8*F8</f>
        <v>25</v>
      </c>
      <c r="H8" s="26" t="s">
        <v>298</v>
      </c>
      <c r="I8" s="27">
        <v>0.2</v>
      </c>
      <c r="J8" s="34">
        <f t="shared" ref="J8:J13" si="0">G8*(1-I8)</f>
        <v>20</v>
      </c>
      <c r="K8" s="27">
        <v>0.6</v>
      </c>
      <c r="L8" s="35">
        <f t="shared" ref="L8:L13" si="1">G8*(1-K8)</f>
        <v>10</v>
      </c>
      <c r="M8" s="35">
        <f t="shared" ref="M8:M13" si="2">J8-L8</f>
        <v>10</v>
      </c>
      <c r="N8" s="26" t="s">
        <v>299</v>
      </c>
      <c r="O8" s="26" t="s">
        <v>300</v>
      </c>
      <c r="P8" s="28" t="s">
        <v>301</v>
      </c>
      <c r="Q8" s="29" t="s">
        <v>22</v>
      </c>
      <c r="R8" s="30" t="s">
        <v>832</v>
      </c>
      <c r="S8" s="49">
        <v>3</v>
      </c>
    </row>
    <row r="9" spans="1:19" ht="114.75" x14ac:dyDescent="0.25">
      <c r="A9" s="31">
        <v>2</v>
      </c>
      <c r="B9" s="23" t="s">
        <v>302</v>
      </c>
      <c r="C9" s="23" t="s">
        <v>303</v>
      </c>
      <c r="D9" s="24" t="s">
        <v>304</v>
      </c>
      <c r="E9" s="25">
        <v>1</v>
      </c>
      <c r="F9" s="25">
        <v>1</v>
      </c>
      <c r="G9" s="40">
        <f>E9*F9</f>
        <v>1</v>
      </c>
      <c r="H9" s="26" t="s">
        <v>305</v>
      </c>
      <c r="I9" s="27">
        <v>0.6</v>
      </c>
      <c r="J9" s="39">
        <f t="shared" si="0"/>
        <v>0.4</v>
      </c>
      <c r="K9" s="27">
        <v>0.8</v>
      </c>
      <c r="L9" s="40">
        <f t="shared" si="1"/>
        <v>0.19999999999999996</v>
      </c>
      <c r="M9" s="40">
        <f t="shared" si="2"/>
        <v>0.20000000000000007</v>
      </c>
      <c r="N9" s="26" t="s">
        <v>306</v>
      </c>
      <c r="O9" s="26" t="s">
        <v>300</v>
      </c>
      <c r="P9" s="28" t="s">
        <v>301</v>
      </c>
      <c r="Q9" s="29" t="s">
        <v>22</v>
      </c>
      <c r="R9" s="30" t="s">
        <v>827</v>
      </c>
      <c r="S9">
        <v>2</v>
      </c>
    </row>
    <row r="10" spans="1:19" ht="71.25" customHeight="1" x14ac:dyDescent="0.25">
      <c r="A10" s="31">
        <v>3</v>
      </c>
      <c r="B10" s="23" t="s">
        <v>824</v>
      </c>
      <c r="C10" s="23" t="s">
        <v>162</v>
      </c>
      <c r="D10" s="24"/>
      <c r="E10" s="25">
        <v>0</v>
      </c>
      <c r="F10" s="25">
        <v>0</v>
      </c>
      <c r="G10" s="40">
        <f>E10*F10</f>
        <v>0</v>
      </c>
      <c r="H10" s="26" t="s">
        <v>307</v>
      </c>
      <c r="I10" s="27">
        <v>0.8</v>
      </c>
      <c r="J10" s="39">
        <f t="shared" si="0"/>
        <v>0</v>
      </c>
      <c r="K10" s="27">
        <v>0.9</v>
      </c>
      <c r="L10" s="40">
        <f>G10*(1-K10)</f>
        <v>0</v>
      </c>
      <c r="M10" s="40">
        <f t="shared" si="2"/>
        <v>0</v>
      </c>
      <c r="N10" s="26" t="s">
        <v>308</v>
      </c>
      <c r="O10" s="26" t="s">
        <v>300</v>
      </c>
      <c r="P10" s="28" t="s">
        <v>301</v>
      </c>
      <c r="Q10" s="29" t="s">
        <v>26</v>
      </c>
      <c r="R10" s="30" t="s">
        <v>833</v>
      </c>
      <c r="S10">
        <v>1</v>
      </c>
    </row>
    <row r="11" spans="1:19" ht="91.5" customHeight="1" x14ac:dyDescent="0.25">
      <c r="A11" s="31">
        <v>4</v>
      </c>
      <c r="B11" s="23" t="s">
        <v>309</v>
      </c>
      <c r="C11" s="23" t="s">
        <v>310</v>
      </c>
      <c r="D11" s="24" t="s">
        <v>311</v>
      </c>
      <c r="E11" s="25">
        <v>3</v>
      </c>
      <c r="F11" s="25">
        <v>2</v>
      </c>
      <c r="G11" s="36">
        <f>E11*F11</f>
        <v>6</v>
      </c>
      <c r="H11" s="26" t="s">
        <v>312</v>
      </c>
      <c r="I11" s="27">
        <v>0.7</v>
      </c>
      <c r="J11" s="39">
        <f t="shared" si="0"/>
        <v>1.8000000000000003</v>
      </c>
      <c r="K11" s="27">
        <v>0.9</v>
      </c>
      <c r="L11" s="40">
        <f>G11*(1-K11)</f>
        <v>0.59999999999999987</v>
      </c>
      <c r="M11" s="40">
        <f t="shared" si="2"/>
        <v>1.2000000000000004</v>
      </c>
      <c r="N11" s="26" t="s">
        <v>313</v>
      </c>
      <c r="O11" s="26" t="s">
        <v>300</v>
      </c>
      <c r="P11" s="28" t="s">
        <v>301</v>
      </c>
      <c r="Q11" s="29" t="s">
        <v>22</v>
      </c>
      <c r="R11" s="30" t="s">
        <v>834</v>
      </c>
      <c r="S11">
        <v>3</v>
      </c>
    </row>
    <row r="12" spans="1:19" ht="103.15" customHeight="1" x14ac:dyDescent="0.25">
      <c r="A12" s="31">
        <v>5</v>
      </c>
      <c r="B12" s="32" t="s">
        <v>314</v>
      </c>
      <c r="C12" s="23" t="s">
        <v>315</v>
      </c>
      <c r="D12" s="24" t="s">
        <v>316</v>
      </c>
      <c r="E12" s="25">
        <v>3</v>
      </c>
      <c r="F12" s="25">
        <v>3</v>
      </c>
      <c r="G12" s="36">
        <f>+E12*F12</f>
        <v>9</v>
      </c>
      <c r="H12" s="26"/>
      <c r="I12" s="27">
        <v>0.6</v>
      </c>
      <c r="J12" s="39">
        <f t="shared" si="0"/>
        <v>3.6</v>
      </c>
      <c r="K12" s="27">
        <v>0.8</v>
      </c>
      <c r="L12" s="40">
        <f t="shared" si="1"/>
        <v>1.7999999999999996</v>
      </c>
      <c r="M12" s="40">
        <f t="shared" si="2"/>
        <v>1.8000000000000005</v>
      </c>
      <c r="N12" s="26" t="s">
        <v>317</v>
      </c>
      <c r="O12" s="26" t="s">
        <v>300</v>
      </c>
      <c r="P12" s="28" t="s">
        <v>301</v>
      </c>
      <c r="Q12" s="29" t="s">
        <v>23</v>
      </c>
      <c r="R12" s="30" t="s">
        <v>827</v>
      </c>
      <c r="S12">
        <v>3</v>
      </c>
    </row>
    <row r="13" spans="1:19" ht="102" x14ac:dyDescent="0.25">
      <c r="A13" s="31">
        <v>6</v>
      </c>
      <c r="B13" s="23" t="s">
        <v>318</v>
      </c>
      <c r="C13" s="23" t="s">
        <v>319</v>
      </c>
      <c r="D13" s="24" t="s">
        <v>320</v>
      </c>
      <c r="E13" s="25">
        <v>5</v>
      </c>
      <c r="F13" s="25">
        <v>5</v>
      </c>
      <c r="G13" s="33">
        <f>+E13*F13</f>
        <v>25</v>
      </c>
      <c r="H13" s="26" t="s">
        <v>321</v>
      </c>
      <c r="I13" s="27">
        <v>0.2</v>
      </c>
      <c r="J13" s="34">
        <f t="shared" si="0"/>
        <v>20</v>
      </c>
      <c r="K13" s="27">
        <v>0.4</v>
      </c>
      <c r="L13" s="33">
        <f t="shared" si="1"/>
        <v>15</v>
      </c>
      <c r="M13" s="36">
        <f t="shared" si="2"/>
        <v>5</v>
      </c>
      <c r="N13" s="26" t="s">
        <v>322</v>
      </c>
      <c r="O13" s="26" t="s">
        <v>300</v>
      </c>
      <c r="P13" s="28" t="s">
        <v>301</v>
      </c>
      <c r="Q13" s="29" t="s">
        <v>23</v>
      </c>
      <c r="R13" s="30" t="s">
        <v>873</v>
      </c>
      <c r="S13">
        <v>2</v>
      </c>
    </row>
    <row r="14" spans="1:19" x14ac:dyDescent="0.25">
      <c r="A14" s="22" t="s">
        <v>111</v>
      </c>
      <c r="B14" s="23"/>
      <c r="C14" s="23"/>
      <c r="D14" s="24"/>
      <c r="E14" s="25"/>
      <c r="F14" s="25"/>
      <c r="G14" s="52"/>
      <c r="H14" s="26"/>
      <c r="I14" s="27"/>
      <c r="J14" s="28"/>
      <c r="K14" s="27"/>
      <c r="L14" s="25"/>
      <c r="M14" s="25"/>
      <c r="N14" s="26"/>
      <c r="O14" s="26"/>
      <c r="P14" s="26"/>
      <c r="Q14" s="29"/>
      <c r="R14" s="30"/>
    </row>
    <row r="15" spans="1:19" ht="76.5" x14ac:dyDescent="0.25">
      <c r="A15" s="31">
        <v>7</v>
      </c>
      <c r="B15" s="23" t="s">
        <v>323</v>
      </c>
      <c r="C15" s="23" t="s">
        <v>324</v>
      </c>
      <c r="D15" s="24" t="s">
        <v>325</v>
      </c>
      <c r="E15" s="25">
        <v>5</v>
      </c>
      <c r="F15" s="25">
        <v>4</v>
      </c>
      <c r="G15" s="33">
        <f>E15*F15</f>
        <v>20</v>
      </c>
      <c r="H15" s="26" t="s">
        <v>326</v>
      </c>
      <c r="I15" s="27">
        <v>0.6</v>
      </c>
      <c r="J15" s="43">
        <f>G15*(1-I15)</f>
        <v>8</v>
      </c>
      <c r="K15" s="27">
        <v>0.8</v>
      </c>
      <c r="L15" s="40">
        <f>G15*(1-K15)</f>
        <v>3.9999999999999991</v>
      </c>
      <c r="M15" s="40">
        <f>J15-L15</f>
        <v>4.0000000000000009</v>
      </c>
      <c r="N15" s="26" t="s">
        <v>327</v>
      </c>
      <c r="O15" s="26" t="s">
        <v>300</v>
      </c>
      <c r="P15" s="28" t="s">
        <v>328</v>
      </c>
      <c r="Q15" s="29" t="s">
        <v>26</v>
      </c>
      <c r="R15" s="30"/>
    </row>
    <row r="16" spans="1:19" ht="51" x14ac:dyDescent="0.25">
      <c r="A16" s="31">
        <v>8</v>
      </c>
      <c r="B16" s="23" t="s">
        <v>329</v>
      </c>
      <c r="C16" s="23" t="s">
        <v>330</v>
      </c>
      <c r="D16" s="24" t="s">
        <v>331</v>
      </c>
      <c r="E16" s="25">
        <v>4</v>
      </c>
      <c r="F16" s="25">
        <v>4</v>
      </c>
      <c r="G16" s="33">
        <f t="shared" ref="G16:G36" si="3">E16*F16</f>
        <v>16</v>
      </c>
      <c r="H16" s="26" t="s">
        <v>332</v>
      </c>
      <c r="I16" s="27">
        <v>0.5</v>
      </c>
      <c r="J16" s="43">
        <f t="shared" ref="J16:J36" si="4">G16*(1-I16)</f>
        <v>8</v>
      </c>
      <c r="K16" s="27">
        <v>0.6</v>
      </c>
      <c r="L16" s="36">
        <f t="shared" ref="L16:L36" si="5">G16*(1-K16)</f>
        <v>6.4</v>
      </c>
      <c r="M16" s="40">
        <f t="shared" ref="M16:M36" si="6">J16-L16</f>
        <v>1.5999999999999996</v>
      </c>
      <c r="N16" s="26" t="s">
        <v>333</v>
      </c>
      <c r="O16" s="26" t="s">
        <v>300</v>
      </c>
      <c r="P16" s="28" t="s">
        <v>328</v>
      </c>
      <c r="Q16" s="29" t="s">
        <v>26</v>
      </c>
      <c r="R16" s="30"/>
    </row>
    <row r="17" spans="1:18" ht="63.75" x14ac:dyDescent="0.25">
      <c r="A17" s="31">
        <v>9</v>
      </c>
      <c r="B17" s="23" t="s">
        <v>334</v>
      </c>
      <c r="C17" s="23" t="s">
        <v>335</v>
      </c>
      <c r="D17" s="24" t="s">
        <v>336</v>
      </c>
      <c r="E17" s="25">
        <v>3</v>
      </c>
      <c r="F17" s="25">
        <v>3</v>
      </c>
      <c r="G17" s="36">
        <f t="shared" si="3"/>
        <v>9</v>
      </c>
      <c r="H17" s="26" t="s">
        <v>337</v>
      </c>
      <c r="I17" s="27">
        <v>0.5</v>
      </c>
      <c r="J17" s="43">
        <f t="shared" si="4"/>
        <v>4.5</v>
      </c>
      <c r="K17" s="27">
        <v>0.9</v>
      </c>
      <c r="L17" s="40">
        <f t="shared" si="5"/>
        <v>0.8999999999999998</v>
      </c>
      <c r="M17" s="40">
        <f t="shared" si="6"/>
        <v>3.6</v>
      </c>
      <c r="N17" s="26" t="s">
        <v>338</v>
      </c>
      <c r="O17" s="26" t="s">
        <v>300</v>
      </c>
      <c r="P17" s="28" t="s">
        <v>328</v>
      </c>
      <c r="Q17" s="29" t="s">
        <v>22</v>
      </c>
      <c r="R17" s="30"/>
    </row>
    <row r="18" spans="1:18" ht="38.25" x14ac:dyDescent="0.25">
      <c r="A18" s="31">
        <v>10</v>
      </c>
      <c r="B18" s="23" t="s">
        <v>339</v>
      </c>
      <c r="C18" s="23" t="s">
        <v>340</v>
      </c>
      <c r="D18" s="24" t="s">
        <v>341</v>
      </c>
      <c r="E18" s="25">
        <v>4</v>
      </c>
      <c r="F18" s="25">
        <v>5</v>
      </c>
      <c r="G18" s="33">
        <f t="shared" si="3"/>
        <v>20</v>
      </c>
      <c r="H18" s="26" t="s">
        <v>342</v>
      </c>
      <c r="I18" s="27">
        <v>0.6</v>
      </c>
      <c r="J18" s="43">
        <f t="shared" si="4"/>
        <v>8</v>
      </c>
      <c r="K18" s="27">
        <v>0.7</v>
      </c>
      <c r="L18" s="36">
        <f t="shared" si="5"/>
        <v>6.0000000000000009</v>
      </c>
      <c r="M18" s="40">
        <f t="shared" si="6"/>
        <v>1.9999999999999991</v>
      </c>
      <c r="N18" s="26" t="s">
        <v>343</v>
      </c>
      <c r="O18" s="26" t="s">
        <v>300</v>
      </c>
      <c r="P18" s="28" t="s">
        <v>328</v>
      </c>
      <c r="Q18" s="29" t="s">
        <v>344</v>
      </c>
      <c r="R18" s="30"/>
    </row>
    <row r="19" spans="1:18" ht="63.75" x14ac:dyDescent="0.25">
      <c r="A19" s="31">
        <v>11</v>
      </c>
      <c r="B19" s="23" t="s">
        <v>345</v>
      </c>
      <c r="C19" s="23" t="s">
        <v>346</v>
      </c>
      <c r="D19" s="24" t="s">
        <v>347</v>
      </c>
      <c r="E19" s="25">
        <v>4</v>
      </c>
      <c r="F19" s="25">
        <v>4</v>
      </c>
      <c r="G19" s="33">
        <f t="shared" si="3"/>
        <v>16</v>
      </c>
      <c r="H19" s="26" t="s">
        <v>348</v>
      </c>
      <c r="I19" s="27">
        <v>0.6</v>
      </c>
      <c r="J19" s="43">
        <f t="shared" si="4"/>
        <v>6.4</v>
      </c>
      <c r="K19" s="27">
        <v>0.7</v>
      </c>
      <c r="L19" s="36">
        <f t="shared" si="5"/>
        <v>4.8000000000000007</v>
      </c>
      <c r="M19" s="40">
        <f t="shared" si="6"/>
        <v>1.5999999999999996</v>
      </c>
      <c r="N19" s="26" t="s">
        <v>349</v>
      </c>
      <c r="O19" s="26" t="s">
        <v>300</v>
      </c>
      <c r="P19" s="28" t="s">
        <v>328</v>
      </c>
      <c r="Q19" s="29" t="s">
        <v>350</v>
      </c>
      <c r="R19" s="30"/>
    </row>
    <row r="20" spans="1:18" ht="127.5" x14ac:dyDescent="0.25">
      <c r="A20" s="31">
        <v>12</v>
      </c>
      <c r="B20" s="23" t="s">
        <v>345</v>
      </c>
      <c r="C20" s="23" t="s">
        <v>351</v>
      </c>
      <c r="D20" s="24" t="s">
        <v>352</v>
      </c>
      <c r="E20" s="25">
        <v>4</v>
      </c>
      <c r="F20" s="25">
        <v>4</v>
      </c>
      <c r="G20" s="33">
        <f t="shared" si="3"/>
        <v>16</v>
      </c>
      <c r="H20" s="26" t="s">
        <v>353</v>
      </c>
      <c r="I20" s="27">
        <v>0.5</v>
      </c>
      <c r="J20" s="43">
        <f t="shared" si="4"/>
        <v>8</v>
      </c>
      <c r="K20" s="27">
        <v>0.7</v>
      </c>
      <c r="L20" s="36">
        <f t="shared" si="5"/>
        <v>4.8000000000000007</v>
      </c>
      <c r="M20" s="40">
        <f t="shared" si="6"/>
        <v>3.1999999999999993</v>
      </c>
      <c r="N20" s="26" t="s">
        <v>354</v>
      </c>
      <c r="O20" s="26" t="s">
        <v>300</v>
      </c>
      <c r="P20" s="28" t="s">
        <v>328</v>
      </c>
      <c r="Q20" s="29" t="s">
        <v>350</v>
      </c>
      <c r="R20" s="30"/>
    </row>
    <row r="21" spans="1:18" ht="153" x14ac:dyDescent="0.25">
      <c r="A21" s="31">
        <v>13</v>
      </c>
      <c r="B21" s="23" t="s">
        <v>355</v>
      </c>
      <c r="C21" s="23" t="s">
        <v>356</v>
      </c>
      <c r="D21" s="24" t="s">
        <v>357</v>
      </c>
      <c r="E21" s="25">
        <v>4</v>
      </c>
      <c r="F21" s="25">
        <v>3</v>
      </c>
      <c r="G21" s="35">
        <f t="shared" si="3"/>
        <v>12</v>
      </c>
      <c r="H21" s="26" t="s">
        <v>358</v>
      </c>
      <c r="I21" s="27">
        <v>0.4</v>
      </c>
      <c r="J21" s="43">
        <f t="shared" si="4"/>
        <v>7.1999999999999993</v>
      </c>
      <c r="K21" s="27">
        <v>0.7</v>
      </c>
      <c r="L21" s="40">
        <f t="shared" si="5"/>
        <v>3.6000000000000005</v>
      </c>
      <c r="M21" s="40">
        <f t="shared" si="6"/>
        <v>3.5999999999999988</v>
      </c>
      <c r="N21" s="26" t="s">
        <v>359</v>
      </c>
      <c r="O21" s="26" t="s">
        <v>300</v>
      </c>
      <c r="P21" s="28" t="s">
        <v>328</v>
      </c>
      <c r="Q21" s="29" t="s">
        <v>350</v>
      </c>
      <c r="R21" s="30"/>
    </row>
    <row r="22" spans="1:18" ht="69" customHeight="1" x14ac:dyDescent="0.25">
      <c r="A22" s="31">
        <v>14</v>
      </c>
      <c r="B22" s="23" t="s">
        <v>360</v>
      </c>
      <c r="C22" s="23" t="s">
        <v>361</v>
      </c>
      <c r="D22" s="24" t="s">
        <v>362</v>
      </c>
      <c r="E22" s="25">
        <v>4</v>
      </c>
      <c r="F22" s="25">
        <v>4</v>
      </c>
      <c r="G22" s="33">
        <f t="shared" si="3"/>
        <v>16</v>
      </c>
      <c r="H22" s="26" t="s">
        <v>363</v>
      </c>
      <c r="I22" s="27">
        <v>0.5</v>
      </c>
      <c r="J22" s="43">
        <f t="shared" si="4"/>
        <v>8</v>
      </c>
      <c r="K22" s="27">
        <v>0.8</v>
      </c>
      <c r="L22" s="40">
        <f t="shared" si="5"/>
        <v>3.1999999999999993</v>
      </c>
      <c r="M22" s="36">
        <f t="shared" si="6"/>
        <v>4.8000000000000007</v>
      </c>
      <c r="N22" s="26" t="s">
        <v>364</v>
      </c>
      <c r="O22" s="26" t="s">
        <v>300</v>
      </c>
      <c r="P22" s="28" t="s">
        <v>328</v>
      </c>
      <c r="Q22" s="29" t="s">
        <v>22</v>
      </c>
      <c r="R22" s="30"/>
    </row>
    <row r="23" spans="1:18" x14ac:dyDescent="0.25">
      <c r="A23" s="22" t="s">
        <v>27</v>
      </c>
      <c r="B23" s="47"/>
      <c r="C23" s="23"/>
      <c r="D23" s="24"/>
      <c r="E23" s="25"/>
      <c r="F23" s="25"/>
      <c r="G23" s="25"/>
      <c r="H23" s="26"/>
      <c r="I23" s="27"/>
      <c r="J23" s="28"/>
      <c r="K23" s="27"/>
      <c r="L23" s="25"/>
      <c r="M23" s="25"/>
      <c r="N23" s="26"/>
      <c r="O23" s="26"/>
      <c r="P23" s="28"/>
      <c r="Q23" s="29"/>
      <c r="R23" s="30"/>
    </row>
    <row r="24" spans="1:18" ht="38.25" x14ac:dyDescent="0.25">
      <c r="A24" s="31">
        <v>15</v>
      </c>
      <c r="B24" s="23" t="s">
        <v>365</v>
      </c>
      <c r="C24" s="23" t="s">
        <v>366</v>
      </c>
      <c r="D24" s="24" t="s">
        <v>367</v>
      </c>
      <c r="E24" s="25">
        <v>5</v>
      </c>
      <c r="F24" s="25">
        <v>4</v>
      </c>
      <c r="G24" s="33">
        <f t="shared" si="3"/>
        <v>20</v>
      </c>
      <c r="H24" s="26" t="s">
        <v>368</v>
      </c>
      <c r="I24" s="27">
        <v>0.7</v>
      </c>
      <c r="J24" s="43">
        <f t="shared" si="4"/>
        <v>6.0000000000000009</v>
      </c>
      <c r="K24" s="27">
        <v>1</v>
      </c>
      <c r="L24" s="40">
        <f t="shared" si="5"/>
        <v>0</v>
      </c>
      <c r="M24" s="36">
        <f t="shared" si="6"/>
        <v>6.0000000000000009</v>
      </c>
      <c r="N24" s="26" t="s">
        <v>369</v>
      </c>
      <c r="O24" s="26" t="s">
        <v>300</v>
      </c>
      <c r="P24" s="28" t="s">
        <v>328</v>
      </c>
      <c r="Q24" s="29" t="s">
        <v>370</v>
      </c>
      <c r="R24" s="30"/>
    </row>
    <row r="25" spans="1:18" ht="63.75" x14ac:dyDescent="0.25">
      <c r="A25" s="31">
        <v>16</v>
      </c>
      <c r="B25" s="23" t="s">
        <v>371</v>
      </c>
      <c r="C25" s="23" t="s">
        <v>372</v>
      </c>
      <c r="D25" s="24" t="s">
        <v>373</v>
      </c>
      <c r="E25" s="25">
        <v>5</v>
      </c>
      <c r="F25" s="25">
        <v>5</v>
      </c>
      <c r="G25" s="33">
        <f t="shared" si="3"/>
        <v>25</v>
      </c>
      <c r="H25" s="26" t="s">
        <v>374</v>
      </c>
      <c r="I25" s="27">
        <v>0.7</v>
      </c>
      <c r="J25" s="43">
        <f t="shared" si="4"/>
        <v>7.5000000000000009</v>
      </c>
      <c r="K25" s="27">
        <v>1</v>
      </c>
      <c r="L25" s="40">
        <f t="shared" si="5"/>
        <v>0</v>
      </c>
      <c r="M25" s="36">
        <f t="shared" si="6"/>
        <v>7.5000000000000009</v>
      </c>
      <c r="N25" s="26" t="s">
        <v>375</v>
      </c>
      <c r="O25" s="26" t="s">
        <v>300</v>
      </c>
      <c r="P25" s="28" t="s">
        <v>328</v>
      </c>
      <c r="Q25" s="29" t="s">
        <v>22</v>
      </c>
      <c r="R25" s="30"/>
    </row>
    <row r="26" spans="1:18" ht="76.5" x14ac:dyDescent="0.25">
      <c r="A26" s="31">
        <v>17</v>
      </c>
      <c r="B26" s="23" t="s">
        <v>376</v>
      </c>
      <c r="C26" s="23" t="s">
        <v>377</v>
      </c>
      <c r="D26" s="24" t="s">
        <v>378</v>
      </c>
      <c r="E26" s="25">
        <v>4</v>
      </c>
      <c r="F26" s="25">
        <v>4</v>
      </c>
      <c r="G26" s="33">
        <f t="shared" si="3"/>
        <v>16</v>
      </c>
      <c r="H26" s="26" t="s">
        <v>379</v>
      </c>
      <c r="I26" s="27">
        <v>0.4</v>
      </c>
      <c r="J26" s="41">
        <f t="shared" si="4"/>
        <v>9.6</v>
      </c>
      <c r="K26" s="27">
        <v>0.6</v>
      </c>
      <c r="L26" s="36">
        <f t="shared" si="5"/>
        <v>6.4</v>
      </c>
      <c r="M26" s="40">
        <f t="shared" si="6"/>
        <v>3.1999999999999993</v>
      </c>
      <c r="N26" s="53" t="s">
        <v>380</v>
      </c>
      <c r="O26" s="26" t="s">
        <v>300</v>
      </c>
      <c r="P26" s="28" t="s">
        <v>328</v>
      </c>
      <c r="Q26" s="29" t="s">
        <v>71</v>
      </c>
      <c r="R26" s="30"/>
    </row>
    <row r="27" spans="1:18" x14ac:dyDescent="0.25">
      <c r="A27" s="22" t="s">
        <v>36</v>
      </c>
      <c r="B27" s="23"/>
      <c r="C27" s="23"/>
      <c r="D27" s="24"/>
      <c r="E27" s="25"/>
      <c r="F27" s="25"/>
      <c r="G27" s="25"/>
      <c r="H27" s="26"/>
      <c r="I27" s="27"/>
      <c r="J27" s="28"/>
      <c r="K27" s="27"/>
      <c r="L27" s="25"/>
      <c r="M27" s="25"/>
      <c r="N27" s="26"/>
      <c r="O27" s="26"/>
      <c r="P27" s="28"/>
      <c r="Q27" s="29"/>
      <c r="R27" s="30"/>
    </row>
    <row r="28" spans="1:18" ht="102" x14ac:dyDescent="0.25">
      <c r="A28" s="38">
        <v>18</v>
      </c>
      <c r="B28" s="23" t="s">
        <v>381</v>
      </c>
      <c r="C28" s="23" t="s">
        <v>382</v>
      </c>
      <c r="D28" s="24" t="s">
        <v>383</v>
      </c>
      <c r="E28" s="25">
        <v>5</v>
      </c>
      <c r="F28" s="25">
        <v>5</v>
      </c>
      <c r="G28" s="33">
        <f t="shared" si="3"/>
        <v>25</v>
      </c>
      <c r="H28" s="26" t="s">
        <v>384</v>
      </c>
      <c r="I28" s="27">
        <v>0.4</v>
      </c>
      <c r="J28" s="34">
        <f t="shared" si="4"/>
        <v>15</v>
      </c>
      <c r="K28" s="27">
        <v>0.6</v>
      </c>
      <c r="L28" s="35">
        <f t="shared" si="5"/>
        <v>10</v>
      </c>
      <c r="M28" s="36">
        <f t="shared" si="6"/>
        <v>5</v>
      </c>
      <c r="N28" s="26" t="s">
        <v>385</v>
      </c>
      <c r="O28" s="26" t="s">
        <v>300</v>
      </c>
      <c r="P28" s="28" t="s">
        <v>328</v>
      </c>
      <c r="Q28" s="29" t="s">
        <v>224</v>
      </c>
      <c r="R28" s="30"/>
    </row>
    <row r="29" spans="1:18" x14ac:dyDescent="0.25">
      <c r="A29" s="22" t="s">
        <v>386</v>
      </c>
      <c r="B29" s="23"/>
      <c r="C29" s="23"/>
      <c r="D29" s="24"/>
      <c r="E29" s="25"/>
      <c r="F29" s="25"/>
      <c r="G29" s="25"/>
      <c r="H29" s="26"/>
      <c r="I29" s="27"/>
      <c r="J29" s="28"/>
      <c r="K29" s="27"/>
      <c r="L29" s="25"/>
      <c r="M29" s="25"/>
      <c r="N29" s="26"/>
      <c r="O29" s="26"/>
      <c r="P29" s="28"/>
      <c r="Q29" s="29"/>
      <c r="R29" s="30"/>
    </row>
    <row r="30" spans="1:18" ht="102" x14ac:dyDescent="0.25">
      <c r="A30" s="38">
        <v>19</v>
      </c>
      <c r="B30" s="23" t="s">
        <v>387</v>
      </c>
      <c r="C30" s="23" t="s">
        <v>388</v>
      </c>
      <c r="D30" s="24" t="s">
        <v>389</v>
      </c>
      <c r="E30" s="25">
        <v>5</v>
      </c>
      <c r="F30" s="25">
        <v>5</v>
      </c>
      <c r="G30" s="33">
        <f t="shared" si="3"/>
        <v>25</v>
      </c>
      <c r="H30" s="26" t="s">
        <v>390</v>
      </c>
      <c r="I30" s="27">
        <v>0.2</v>
      </c>
      <c r="J30" s="34">
        <f t="shared" si="4"/>
        <v>20</v>
      </c>
      <c r="K30" s="27">
        <v>0.4</v>
      </c>
      <c r="L30" s="33">
        <f t="shared" si="5"/>
        <v>15</v>
      </c>
      <c r="M30" s="36">
        <f t="shared" si="6"/>
        <v>5</v>
      </c>
      <c r="N30" s="26" t="s">
        <v>391</v>
      </c>
      <c r="O30" s="26" t="s">
        <v>300</v>
      </c>
      <c r="P30" s="28" t="s">
        <v>328</v>
      </c>
      <c r="Q30" s="29" t="s">
        <v>23</v>
      </c>
      <c r="R30" s="30"/>
    </row>
    <row r="31" spans="1:18" ht="38.25" x14ac:dyDescent="0.25">
      <c r="A31" s="38">
        <v>20</v>
      </c>
      <c r="B31" s="23" t="s">
        <v>392</v>
      </c>
      <c r="C31" s="23" t="s">
        <v>162</v>
      </c>
      <c r="D31" s="24"/>
      <c r="E31" s="25">
        <v>4</v>
      </c>
      <c r="F31" s="25">
        <v>4</v>
      </c>
      <c r="G31" s="33">
        <f t="shared" si="3"/>
        <v>16</v>
      </c>
      <c r="H31" s="26" t="s">
        <v>393</v>
      </c>
      <c r="I31" s="27">
        <v>0.5</v>
      </c>
      <c r="J31" s="43">
        <f t="shared" si="4"/>
        <v>8</v>
      </c>
      <c r="K31" s="27">
        <v>0.7</v>
      </c>
      <c r="L31" s="36">
        <f t="shared" si="5"/>
        <v>4.8000000000000007</v>
      </c>
      <c r="M31" s="40">
        <f t="shared" si="6"/>
        <v>3.1999999999999993</v>
      </c>
      <c r="N31" s="26" t="s">
        <v>394</v>
      </c>
      <c r="O31" s="26" t="s">
        <v>300</v>
      </c>
      <c r="P31" s="28" t="s">
        <v>328</v>
      </c>
      <c r="Q31" s="29" t="s">
        <v>26</v>
      </c>
      <c r="R31" s="30"/>
    </row>
    <row r="32" spans="1:18" x14ac:dyDescent="0.25">
      <c r="A32" s="22" t="s">
        <v>63</v>
      </c>
      <c r="B32" s="23"/>
      <c r="C32" s="23"/>
      <c r="D32" s="24"/>
      <c r="E32" s="25"/>
      <c r="F32" s="25"/>
      <c r="G32" s="25"/>
      <c r="H32" s="26"/>
      <c r="I32" s="27"/>
      <c r="J32" s="28"/>
      <c r="K32" s="27"/>
      <c r="L32" s="25"/>
      <c r="M32" s="25"/>
      <c r="N32" s="26"/>
      <c r="O32" s="26"/>
      <c r="P32" s="28"/>
      <c r="Q32" s="29"/>
      <c r="R32" s="30"/>
    </row>
    <row r="33" spans="1:18" ht="38.25" x14ac:dyDescent="0.25">
      <c r="A33" s="38">
        <v>21</v>
      </c>
      <c r="B33" s="23" t="s">
        <v>395</v>
      </c>
      <c r="C33" s="23" t="s">
        <v>396</v>
      </c>
      <c r="D33" s="24" t="s">
        <v>397</v>
      </c>
      <c r="E33" s="25">
        <v>4</v>
      </c>
      <c r="F33" s="25">
        <v>4</v>
      </c>
      <c r="G33" s="33">
        <f t="shared" si="3"/>
        <v>16</v>
      </c>
      <c r="H33" s="26" t="s">
        <v>398</v>
      </c>
      <c r="I33" s="27">
        <v>0.6</v>
      </c>
      <c r="J33" s="43">
        <f t="shared" si="4"/>
        <v>6.4</v>
      </c>
      <c r="K33" s="27">
        <v>0.8</v>
      </c>
      <c r="L33" s="40">
        <f t="shared" si="5"/>
        <v>3.1999999999999993</v>
      </c>
      <c r="M33" s="40">
        <f t="shared" si="6"/>
        <v>3.2000000000000011</v>
      </c>
      <c r="N33" s="26" t="s">
        <v>399</v>
      </c>
      <c r="O33" s="26" t="s">
        <v>300</v>
      </c>
      <c r="P33" s="28" t="s">
        <v>328</v>
      </c>
      <c r="Q33" s="29" t="s">
        <v>26</v>
      </c>
      <c r="R33" s="30"/>
    </row>
    <row r="34" spans="1:18" x14ac:dyDescent="0.25">
      <c r="A34" s="22" t="s">
        <v>25</v>
      </c>
      <c r="B34" s="23"/>
      <c r="C34" s="23"/>
      <c r="D34" s="24"/>
      <c r="E34" s="25"/>
      <c r="F34" s="25"/>
      <c r="G34" s="25"/>
      <c r="H34" s="26"/>
      <c r="I34" s="27"/>
      <c r="J34" s="28"/>
      <c r="K34" s="27"/>
      <c r="L34" s="25"/>
      <c r="M34" s="25"/>
      <c r="N34" s="26"/>
      <c r="O34" s="26"/>
      <c r="P34" s="28"/>
      <c r="Q34" s="29"/>
      <c r="R34" s="30"/>
    </row>
    <row r="35" spans="1:18" ht="51" x14ac:dyDescent="0.25">
      <c r="A35" s="38">
        <v>22</v>
      </c>
      <c r="B35" s="23" t="s">
        <v>400</v>
      </c>
      <c r="C35" s="23" t="s">
        <v>401</v>
      </c>
      <c r="D35" s="24" t="s">
        <v>402</v>
      </c>
      <c r="E35" s="25">
        <v>4</v>
      </c>
      <c r="F35" s="25">
        <v>5</v>
      </c>
      <c r="G35" s="33">
        <f t="shared" si="3"/>
        <v>20</v>
      </c>
      <c r="H35" s="26" t="s">
        <v>403</v>
      </c>
      <c r="I35" s="27">
        <v>0.7</v>
      </c>
      <c r="J35" s="43">
        <f t="shared" si="4"/>
        <v>6.0000000000000009</v>
      </c>
      <c r="K35" s="27">
        <v>0.8</v>
      </c>
      <c r="L35" s="40">
        <f t="shared" si="5"/>
        <v>3.9999999999999991</v>
      </c>
      <c r="M35" s="40">
        <f t="shared" si="6"/>
        <v>2.0000000000000018</v>
      </c>
      <c r="N35" s="26" t="s">
        <v>404</v>
      </c>
      <c r="O35" s="26" t="s">
        <v>300</v>
      </c>
      <c r="P35" s="28" t="s">
        <v>328</v>
      </c>
      <c r="Q35" s="29" t="s">
        <v>26</v>
      </c>
      <c r="R35" s="30"/>
    </row>
    <row r="36" spans="1:18" ht="89.25" x14ac:dyDescent="0.25">
      <c r="A36" s="38">
        <v>23</v>
      </c>
      <c r="B36" s="23" t="s">
        <v>405</v>
      </c>
      <c r="C36" s="23" t="s">
        <v>406</v>
      </c>
      <c r="D36" s="24" t="s">
        <v>407</v>
      </c>
      <c r="E36" s="25">
        <v>4</v>
      </c>
      <c r="F36" s="25">
        <v>5</v>
      </c>
      <c r="G36" s="33">
        <f t="shared" si="3"/>
        <v>20</v>
      </c>
      <c r="H36" s="26" t="s">
        <v>408</v>
      </c>
      <c r="I36" s="27">
        <v>0.5</v>
      </c>
      <c r="J36" s="41">
        <f t="shared" si="4"/>
        <v>10</v>
      </c>
      <c r="K36" s="27">
        <v>0.6</v>
      </c>
      <c r="L36" s="36">
        <f t="shared" si="5"/>
        <v>8</v>
      </c>
      <c r="M36" s="40">
        <f t="shared" si="6"/>
        <v>2</v>
      </c>
      <c r="N36" s="26" t="s">
        <v>409</v>
      </c>
      <c r="O36" s="26" t="s">
        <v>300</v>
      </c>
      <c r="P36" s="28" t="s">
        <v>328</v>
      </c>
      <c r="Q36" s="29" t="s">
        <v>26</v>
      </c>
      <c r="R36" s="30"/>
    </row>
  </sheetData>
  <mergeCells count="1">
    <mergeCell ref="A4:S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9"/>
  <sheetViews>
    <sheetView topLeftCell="G4" zoomScale="85" zoomScaleNormal="85" workbookViewId="0">
      <selection activeCell="S22" sqref="S22"/>
    </sheetView>
  </sheetViews>
  <sheetFormatPr defaultRowHeight="15" x14ac:dyDescent="0.25"/>
  <cols>
    <col min="1" max="1" width="9.140625" customWidth="1"/>
    <col min="2" max="2" width="23.7109375" customWidth="1"/>
    <col min="3" max="3" width="24.7109375" customWidth="1"/>
    <col min="4" max="4" width="19.140625" customWidth="1"/>
    <col min="6" max="6" width="17.7109375" customWidth="1"/>
    <col min="7" max="7" width="9.140625" style="54"/>
    <col min="8" max="8" width="23" customWidth="1"/>
    <col min="14" max="14" width="36.7109375" customWidth="1"/>
    <col min="15" max="15" width="13" customWidth="1"/>
    <col min="16" max="16" width="16.140625" customWidth="1"/>
    <col min="17" max="17" width="12" style="91" customWidth="1"/>
    <col min="18" max="18" width="10.5703125" customWidth="1"/>
  </cols>
  <sheetData>
    <row r="1" spans="1:19" x14ac:dyDescent="0.25">
      <c r="A1" s="1" t="s">
        <v>0</v>
      </c>
      <c r="B1" s="2"/>
      <c r="C1" s="2"/>
      <c r="D1" s="2"/>
      <c r="E1" s="3"/>
      <c r="F1" s="4"/>
      <c r="G1" s="5"/>
      <c r="H1" s="4"/>
      <c r="I1" s="6"/>
      <c r="J1" s="7"/>
      <c r="K1" s="4"/>
      <c r="L1" s="7"/>
      <c r="M1" s="4"/>
      <c r="N1" s="4"/>
      <c r="O1" s="4"/>
      <c r="P1" s="4"/>
      <c r="Q1" s="88"/>
      <c r="R1" s="4"/>
      <c r="S1" s="8"/>
    </row>
    <row r="2" spans="1:19" x14ac:dyDescent="0.25">
      <c r="A2" s="1" t="s">
        <v>410</v>
      </c>
      <c r="B2" s="2"/>
      <c r="C2" s="2"/>
      <c r="D2" s="2"/>
      <c r="E2" s="3"/>
      <c r="F2" s="4"/>
      <c r="G2" s="5"/>
      <c r="H2" s="4"/>
      <c r="I2" s="6"/>
      <c r="J2" s="7"/>
      <c r="K2" s="4"/>
      <c r="L2" s="7"/>
      <c r="M2" s="4"/>
      <c r="N2" s="4"/>
      <c r="O2" s="4"/>
      <c r="P2" s="4"/>
      <c r="Q2" s="88"/>
      <c r="R2" s="4"/>
      <c r="S2" s="8"/>
    </row>
    <row r="3" spans="1:19" x14ac:dyDescent="0.25">
      <c r="A3" s="1"/>
      <c r="B3" s="2"/>
      <c r="C3" s="2"/>
      <c r="D3" s="2"/>
      <c r="E3" s="3"/>
      <c r="F3" s="4"/>
      <c r="G3" s="5"/>
      <c r="H3" s="4"/>
      <c r="I3" s="6"/>
      <c r="J3" s="7"/>
      <c r="K3" s="4"/>
      <c r="L3" s="7"/>
      <c r="M3" s="4"/>
      <c r="N3" s="4"/>
      <c r="O3" s="4"/>
      <c r="P3" s="4"/>
      <c r="Q3" s="88"/>
      <c r="R3" s="4"/>
      <c r="S3" s="8"/>
    </row>
    <row r="4" spans="1:19" ht="18" customHeight="1" x14ac:dyDescent="0.25">
      <c r="A4" s="138" t="s">
        <v>2</v>
      </c>
      <c r="B4" s="138"/>
      <c r="C4" s="138"/>
      <c r="D4" s="138"/>
      <c r="E4" s="138"/>
      <c r="F4" s="138"/>
      <c r="G4" s="138"/>
      <c r="H4" s="138"/>
      <c r="I4" s="138"/>
      <c r="J4" s="138"/>
      <c r="K4" s="138"/>
      <c r="L4" s="138"/>
      <c r="M4" s="138"/>
      <c r="N4" s="138"/>
      <c r="O4" s="138"/>
      <c r="P4" s="138"/>
      <c r="Q4" s="138"/>
      <c r="R4" s="138"/>
      <c r="S4" s="138"/>
    </row>
    <row r="5" spans="1:19" ht="15.75" thickBot="1" x14ac:dyDescent="0.3">
      <c r="A5" s="9"/>
      <c r="B5" s="9"/>
      <c r="C5" s="9"/>
      <c r="D5" s="9"/>
      <c r="E5" s="10"/>
      <c r="F5" s="9"/>
      <c r="G5" s="11"/>
      <c r="H5" s="9"/>
      <c r="I5" s="10"/>
      <c r="J5" s="12"/>
      <c r="K5" s="9"/>
      <c r="L5" s="12"/>
      <c r="M5" s="9"/>
      <c r="N5" s="9"/>
      <c r="O5" s="9"/>
      <c r="P5" s="9"/>
      <c r="Q5" s="89"/>
      <c r="R5" s="9"/>
      <c r="S5" s="13"/>
    </row>
    <row r="6" spans="1:19" ht="51.75" customHeight="1" x14ac:dyDescent="0.25">
      <c r="A6" s="14" t="s">
        <v>3</v>
      </c>
      <c r="B6" s="15" t="s">
        <v>4</v>
      </c>
      <c r="C6" s="15" t="s">
        <v>5</v>
      </c>
      <c r="D6" s="16" t="s">
        <v>6</v>
      </c>
      <c r="E6" s="17" t="s">
        <v>7</v>
      </c>
      <c r="F6" s="18" t="s">
        <v>8</v>
      </c>
      <c r="G6" s="19" t="s">
        <v>9</v>
      </c>
      <c r="H6" s="16" t="s">
        <v>10</v>
      </c>
      <c r="I6" s="20" t="s">
        <v>11</v>
      </c>
      <c r="J6" s="18" t="s">
        <v>12</v>
      </c>
      <c r="K6" s="20" t="s">
        <v>13</v>
      </c>
      <c r="L6" s="18" t="s">
        <v>14</v>
      </c>
      <c r="M6" s="18" t="s">
        <v>15</v>
      </c>
      <c r="N6" s="18" t="s">
        <v>411</v>
      </c>
      <c r="O6" s="18" t="s">
        <v>17</v>
      </c>
      <c r="P6" s="18" t="s">
        <v>18</v>
      </c>
      <c r="Q6" s="90" t="s">
        <v>19</v>
      </c>
      <c r="R6" s="21" t="s">
        <v>20</v>
      </c>
    </row>
    <row r="7" spans="1:19" x14ac:dyDescent="0.25">
      <c r="A7" s="140" t="s">
        <v>386</v>
      </c>
      <c r="B7" s="141"/>
      <c r="C7" s="141"/>
      <c r="D7" s="141"/>
      <c r="E7" s="141"/>
      <c r="F7" s="141"/>
      <c r="G7" s="141"/>
      <c r="H7" s="141"/>
      <c r="I7" s="141"/>
      <c r="J7" s="141"/>
      <c r="K7" s="141"/>
      <c r="L7" s="141"/>
      <c r="M7" s="141"/>
      <c r="N7" s="141"/>
      <c r="O7" s="141"/>
      <c r="P7" s="141"/>
      <c r="Q7" s="141"/>
      <c r="R7" s="142"/>
    </row>
    <row r="8" spans="1:19" ht="165.75" x14ac:dyDescent="0.25">
      <c r="A8" s="31">
        <v>1</v>
      </c>
      <c r="B8" s="23" t="s">
        <v>414</v>
      </c>
      <c r="C8" s="23" t="s">
        <v>415</v>
      </c>
      <c r="D8" s="24" t="s">
        <v>416</v>
      </c>
      <c r="E8" s="25">
        <v>2</v>
      </c>
      <c r="F8" s="25">
        <v>2</v>
      </c>
      <c r="G8" s="40">
        <f t="shared" ref="G8:G19" si="0">E8*F8</f>
        <v>4</v>
      </c>
      <c r="H8" s="26" t="s">
        <v>417</v>
      </c>
      <c r="I8" s="27">
        <v>0.8</v>
      </c>
      <c r="J8" s="39">
        <f t="shared" ref="J8:J19" si="1">G8*(1-I8)</f>
        <v>0.79999999999999982</v>
      </c>
      <c r="K8" s="27">
        <v>0.9</v>
      </c>
      <c r="L8" s="40">
        <f t="shared" ref="L8:L19" si="2">G8*(1-K8)</f>
        <v>0.39999999999999991</v>
      </c>
      <c r="M8" s="40">
        <f t="shared" ref="M8:M19" si="3">J8-L8</f>
        <v>0.39999999999999991</v>
      </c>
      <c r="N8" s="26" t="s">
        <v>418</v>
      </c>
      <c r="O8" s="26" t="s">
        <v>413</v>
      </c>
      <c r="P8" s="28" t="s">
        <v>419</v>
      </c>
      <c r="Q8" s="48" t="s">
        <v>22</v>
      </c>
      <c r="R8" s="30"/>
    </row>
    <row r="9" spans="1:19" ht="51" x14ac:dyDescent="0.25">
      <c r="A9" s="31">
        <v>2</v>
      </c>
      <c r="B9" s="23" t="s">
        <v>421</v>
      </c>
      <c r="C9" s="23" t="s">
        <v>422</v>
      </c>
      <c r="D9" s="24" t="s">
        <v>423</v>
      </c>
      <c r="E9" s="25">
        <v>1</v>
      </c>
      <c r="F9" s="25">
        <v>3</v>
      </c>
      <c r="G9" s="40">
        <f t="shared" si="0"/>
        <v>3</v>
      </c>
      <c r="H9" s="26" t="s">
        <v>424</v>
      </c>
      <c r="I9" s="27">
        <v>0.8</v>
      </c>
      <c r="J9" s="39">
        <f t="shared" si="1"/>
        <v>0.59999999999999987</v>
      </c>
      <c r="K9" s="27">
        <v>0.9</v>
      </c>
      <c r="L9" s="40">
        <f t="shared" si="2"/>
        <v>0.29999999999999993</v>
      </c>
      <c r="M9" s="40">
        <f t="shared" si="3"/>
        <v>0.29999999999999993</v>
      </c>
      <c r="N9" s="26" t="s">
        <v>425</v>
      </c>
      <c r="O9" s="26" t="s">
        <v>413</v>
      </c>
      <c r="P9" s="28" t="s">
        <v>420</v>
      </c>
      <c r="Q9" s="48" t="s">
        <v>22</v>
      </c>
      <c r="R9" s="30"/>
    </row>
    <row r="10" spans="1:19" ht="51" x14ac:dyDescent="0.25">
      <c r="A10" s="31">
        <v>3</v>
      </c>
      <c r="B10" s="23" t="s">
        <v>426</v>
      </c>
      <c r="C10" s="23" t="s">
        <v>427</v>
      </c>
      <c r="D10" s="24" t="s">
        <v>423</v>
      </c>
      <c r="E10" s="25">
        <v>2</v>
      </c>
      <c r="F10" s="25">
        <v>3</v>
      </c>
      <c r="G10" s="36">
        <f t="shared" si="0"/>
        <v>6</v>
      </c>
      <c r="H10" s="26" t="s">
        <v>424</v>
      </c>
      <c r="I10" s="27">
        <v>0.6</v>
      </c>
      <c r="J10" s="39">
        <f t="shared" si="1"/>
        <v>2.4000000000000004</v>
      </c>
      <c r="K10" s="27">
        <v>0.8</v>
      </c>
      <c r="L10" s="40">
        <f t="shared" si="2"/>
        <v>1.1999999999999997</v>
      </c>
      <c r="M10" s="40">
        <f t="shared" si="3"/>
        <v>1.2000000000000006</v>
      </c>
      <c r="N10" s="26" t="s">
        <v>428</v>
      </c>
      <c r="O10" s="26" t="s">
        <v>413</v>
      </c>
      <c r="P10" s="28" t="s">
        <v>420</v>
      </c>
      <c r="Q10" s="48" t="s">
        <v>22</v>
      </c>
      <c r="R10" s="30"/>
    </row>
    <row r="11" spans="1:19" ht="51" x14ac:dyDescent="0.25">
      <c r="A11" s="31">
        <v>4</v>
      </c>
      <c r="B11" s="23" t="s">
        <v>429</v>
      </c>
      <c r="C11" s="23" t="s">
        <v>427</v>
      </c>
      <c r="D11" s="24" t="s">
        <v>423</v>
      </c>
      <c r="E11" s="25">
        <v>2</v>
      </c>
      <c r="F11" s="25">
        <v>4</v>
      </c>
      <c r="G11" s="36">
        <f t="shared" si="0"/>
        <v>8</v>
      </c>
      <c r="H11" s="26" t="s">
        <v>424</v>
      </c>
      <c r="I11" s="27">
        <v>0.8</v>
      </c>
      <c r="J11" s="39">
        <f t="shared" si="1"/>
        <v>1.5999999999999996</v>
      </c>
      <c r="K11" s="27">
        <v>0.9</v>
      </c>
      <c r="L11" s="40">
        <f t="shared" si="2"/>
        <v>0.79999999999999982</v>
      </c>
      <c r="M11" s="40">
        <f t="shared" si="3"/>
        <v>0.79999999999999982</v>
      </c>
      <c r="N11" s="26" t="s">
        <v>428</v>
      </c>
      <c r="O11" s="26" t="s">
        <v>413</v>
      </c>
      <c r="P11" s="28" t="s">
        <v>420</v>
      </c>
      <c r="Q11" s="48" t="s">
        <v>22</v>
      </c>
      <c r="R11" s="30"/>
    </row>
    <row r="12" spans="1:19" ht="51" x14ac:dyDescent="0.25">
      <c r="A12" s="31">
        <v>5</v>
      </c>
      <c r="B12" s="23" t="s">
        <v>430</v>
      </c>
      <c r="C12" s="23" t="s">
        <v>427</v>
      </c>
      <c r="D12" s="24" t="s">
        <v>423</v>
      </c>
      <c r="E12" s="25">
        <v>2</v>
      </c>
      <c r="F12" s="25">
        <v>3</v>
      </c>
      <c r="G12" s="36">
        <f t="shared" si="0"/>
        <v>6</v>
      </c>
      <c r="H12" s="26" t="s">
        <v>424</v>
      </c>
      <c r="I12" s="27">
        <v>0.8</v>
      </c>
      <c r="J12" s="39">
        <f t="shared" si="1"/>
        <v>1.1999999999999997</v>
      </c>
      <c r="K12" s="27">
        <v>0.9</v>
      </c>
      <c r="L12" s="40">
        <f t="shared" si="2"/>
        <v>0.59999999999999987</v>
      </c>
      <c r="M12" s="40">
        <f t="shared" si="3"/>
        <v>0.59999999999999987</v>
      </c>
      <c r="N12" s="26" t="s">
        <v>428</v>
      </c>
      <c r="O12" s="26" t="s">
        <v>413</v>
      </c>
      <c r="P12" s="28" t="s">
        <v>420</v>
      </c>
      <c r="Q12" s="48" t="s">
        <v>431</v>
      </c>
      <c r="R12" s="30"/>
    </row>
    <row r="13" spans="1:19" ht="63.75" x14ac:dyDescent="0.25">
      <c r="A13" s="31">
        <v>6</v>
      </c>
      <c r="B13" s="47" t="s">
        <v>432</v>
      </c>
      <c r="C13" s="23" t="s">
        <v>433</v>
      </c>
      <c r="D13" s="24" t="s">
        <v>434</v>
      </c>
      <c r="E13" s="25">
        <v>1</v>
      </c>
      <c r="F13" s="25">
        <v>4</v>
      </c>
      <c r="G13" s="40">
        <f t="shared" si="0"/>
        <v>4</v>
      </c>
      <c r="H13" s="26" t="s">
        <v>435</v>
      </c>
      <c r="I13" s="27">
        <v>0.8</v>
      </c>
      <c r="J13" s="39">
        <f t="shared" si="1"/>
        <v>0.79999999999999982</v>
      </c>
      <c r="K13" s="27">
        <v>0.9</v>
      </c>
      <c r="L13" s="40">
        <f t="shared" si="2"/>
        <v>0.39999999999999991</v>
      </c>
      <c r="M13" s="40">
        <f t="shared" si="3"/>
        <v>0.39999999999999991</v>
      </c>
      <c r="N13" s="26" t="s">
        <v>428</v>
      </c>
      <c r="O13" s="26" t="s">
        <v>413</v>
      </c>
      <c r="P13" s="28" t="s">
        <v>420</v>
      </c>
      <c r="Q13" s="48" t="s">
        <v>431</v>
      </c>
      <c r="R13" s="30"/>
    </row>
    <row r="14" spans="1:19" ht="76.5" x14ac:dyDescent="0.25">
      <c r="A14" s="31">
        <v>7</v>
      </c>
      <c r="B14" s="23" t="s">
        <v>436</v>
      </c>
      <c r="C14" s="23" t="s">
        <v>437</v>
      </c>
      <c r="D14" s="24" t="s">
        <v>438</v>
      </c>
      <c r="E14" s="25">
        <v>2</v>
      </c>
      <c r="F14" s="25">
        <v>3</v>
      </c>
      <c r="G14" s="36">
        <f t="shared" si="0"/>
        <v>6</v>
      </c>
      <c r="H14" s="26" t="s">
        <v>439</v>
      </c>
      <c r="I14" s="27">
        <v>0.6</v>
      </c>
      <c r="J14" s="39">
        <f t="shared" si="1"/>
        <v>2.4000000000000004</v>
      </c>
      <c r="K14" s="27">
        <v>0.8</v>
      </c>
      <c r="L14" s="40">
        <f t="shared" si="2"/>
        <v>1.1999999999999997</v>
      </c>
      <c r="M14" s="40">
        <f t="shared" si="3"/>
        <v>1.2000000000000006</v>
      </c>
      <c r="N14" s="26" t="s">
        <v>440</v>
      </c>
      <c r="O14" s="26" t="s">
        <v>413</v>
      </c>
      <c r="P14" s="28" t="s">
        <v>420</v>
      </c>
      <c r="Q14" s="48" t="s">
        <v>431</v>
      </c>
      <c r="R14" s="30"/>
    </row>
    <row r="15" spans="1:19" ht="140.25" x14ac:dyDescent="0.25">
      <c r="A15" s="31">
        <v>8</v>
      </c>
      <c r="B15" s="23" t="s">
        <v>441</v>
      </c>
      <c r="C15" s="23" t="s">
        <v>442</v>
      </c>
      <c r="D15" s="24" t="s">
        <v>443</v>
      </c>
      <c r="E15" s="25">
        <v>2</v>
      </c>
      <c r="F15" s="25">
        <v>4</v>
      </c>
      <c r="G15" s="36">
        <f t="shared" si="0"/>
        <v>8</v>
      </c>
      <c r="H15" s="26" t="s">
        <v>444</v>
      </c>
      <c r="I15" s="27">
        <v>0.4</v>
      </c>
      <c r="J15" s="43">
        <f t="shared" si="1"/>
        <v>4.8</v>
      </c>
      <c r="K15" s="27">
        <v>0.6</v>
      </c>
      <c r="L15" s="40">
        <f t="shared" si="2"/>
        <v>3.2</v>
      </c>
      <c r="M15" s="40">
        <f t="shared" si="3"/>
        <v>1.5999999999999996</v>
      </c>
      <c r="N15" s="26" t="s">
        <v>412</v>
      </c>
      <c r="O15" s="26" t="s">
        <v>413</v>
      </c>
      <c r="P15" s="28" t="s">
        <v>420</v>
      </c>
      <c r="Q15" s="48" t="s">
        <v>22</v>
      </c>
      <c r="R15" s="30"/>
    </row>
    <row r="16" spans="1:19" ht="140.25" x14ac:dyDescent="0.25">
      <c r="A16" s="31">
        <v>9</v>
      </c>
      <c r="B16" s="23" t="s">
        <v>445</v>
      </c>
      <c r="C16" s="23" t="s">
        <v>442</v>
      </c>
      <c r="D16" s="24" t="s">
        <v>443</v>
      </c>
      <c r="E16" s="25">
        <v>2</v>
      </c>
      <c r="F16" s="25">
        <v>4</v>
      </c>
      <c r="G16" s="36">
        <f t="shared" si="0"/>
        <v>8</v>
      </c>
      <c r="H16" s="26" t="s">
        <v>444</v>
      </c>
      <c r="I16" s="27">
        <v>0.4</v>
      </c>
      <c r="J16" s="43">
        <f t="shared" si="1"/>
        <v>4.8</v>
      </c>
      <c r="K16" s="27">
        <v>0.6</v>
      </c>
      <c r="L16" s="40">
        <f t="shared" si="2"/>
        <v>3.2</v>
      </c>
      <c r="M16" s="40">
        <f t="shared" si="3"/>
        <v>1.5999999999999996</v>
      </c>
      <c r="N16" s="26" t="s">
        <v>412</v>
      </c>
      <c r="O16" s="26" t="s">
        <v>413</v>
      </c>
      <c r="P16" s="28" t="s">
        <v>420</v>
      </c>
      <c r="Q16" s="48" t="s">
        <v>22</v>
      </c>
      <c r="R16" s="30"/>
    </row>
    <row r="17" spans="1:18" ht="140.25" x14ac:dyDescent="0.25">
      <c r="A17" s="31">
        <v>10</v>
      </c>
      <c r="B17" s="23" t="s">
        <v>446</v>
      </c>
      <c r="C17" s="23" t="s">
        <v>447</v>
      </c>
      <c r="D17" s="24" t="s">
        <v>443</v>
      </c>
      <c r="E17" s="25">
        <v>3</v>
      </c>
      <c r="F17" s="25">
        <v>4</v>
      </c>
      <c r="G17" s="35">
        <f t="shared" si="0"/>
        <v>12</v>
      </c>
      <c r="H17" s="26" t="s">
        <v>444</v>
      </c>
      <c r="I17" s="27">
        <v>0.4</v>
      </c>
      <c r="J17" s="43">
        <f t="shared" si="1"/>
        <v>7.1999999999999993</v>
      </c>
      <c r="K17" s="27">
        <v>0.6</v>
      </c>
      <c r="L17" s="40">
        <f t="shared" si="2"/>
        <v>4.8000000000000007</v>
      </c>
      <c r="M17" s="40">
        <f t="shared" si="3"/>
        <v>2.3999999999999986</v>
      </c>
      <c r="N17" s="26" t="s">
        <v>412</v>
      </c>
      <c r="O17" s="26" t="s">
        <v>413</v>
      </c>
      <c r="P17" s="28" t="s">
        <v>420</v>
      </c>
      <c r="Q17" s="48" t="s">
        <v>431</v>
      </c>
      <c r="R17" s="30"/>
    </row>
    <row r="18" spans="1:18" ht="38.25" x14ac:dyDescent="0.25">
      <c r="A18" s="31">
        <v>11</v>
      </c>
      <c r="B18" s="23" t="s">
        <v>448</v>
      </c>
      <c r="C18" s="23" t="s">
        <v>449</v>
      </c>
      <c r="D18" s="24" t="s">
        <v>423</v>
      </c>
      <c r="E18" s="25">
        <v>2</v>
      </c>
      <c r="F18" s="25">
        <v>3</v>
      </c>
      <c r="G18" s="36">
        <f t="shared" si="0"/>
        <v>6</v>
      </c>
      <c r="H18" s="26" t="s">
        <v>450</v>
      </c>
      <c r="I18" s="27">
        <v>0.6</v>
      </c>
      <c r="J18" s="39">
        <f t="shared" si="1"/>
        <v>2.4000000000000004</v>
      </c>
      <c r="K18" s="27">
        <v>0.8</v>
      </c>
      <c r="L18" s="40">
        <f t="shared" si="2"/>
        <v>1.1999999999999997</v>
      </c>
      <c r="M18" s="40">
        <f t="shared" si="3"/>
        <v>1.2000000000000006</v>
      </c>
      <c r="N18" s="26" t="s">
        <v>418</v>
      </c>
      <c r="O18" s="26" t="s">
        <v>413</v>
      </c>
      <c r="P18" s="28" t="s">
        <v>420</v>
      </c>
      <c r="Q18" s="48" t="s">
        <v>431</v>
      </c>
      <c r="R18" s="30"/>
    </row>
    <row r="19" spans="1:18" ht="140.25" x14ac:dyDescent="0.25">
      <c r="A19" s="31">
        <v>12</v>
      </c>
      <c r="B19" s="23" t="s">
        <v>451</v>
      </c>
      <c r="C19" s="23" t="s">
        <v>452</v>
      </c>
      <c r="D19" s="24" t="s">
        <v>443</v>
      </c>
      <c r="E19" s="25">
        <v>3</v>
      </c>
      <c r="F19" s="25">
        <v>3</v>
      </c>
      <c r="G19" s="36">
        <f t="shared" si="0"/>
        <v>9</v>
      </c>
      <c r="H19" s="26" t="s">
        <v>453</v>
      </c>
      <c r="I19" s="27">
        <v>0.4</v>
      </c>
      <c r="J19" s="43">
        <f t="shared" si="1"/>
        <v>5.3999999999999995</v>
      </c>
      <c r="K19" s="27">
        <v>0.6</v>
      </c>
      <c r="L19" s="40">
        <f t="shared" si="2"/>
        <v>3.6</v>
      </c>
      <c r="M19" s="40">
        <f t="shared" si="3"/>
        <v>1.7999999999999994</v>
      </c>
      <c r="N19" s="26" t="s">
        <v>412</v>
      </c>
      <c r="O19" s="26" t="s">
        <v>413</v>
      </c>
      <c r="P19" s="26" t="s">
        <v>420</v>
      </c>
      <c r="Q19" s="48" t="s">
        <v>431</v>
      </c>
      <c r="R19" s="30"/>
    </row>
    <row r="20" spans="1:18" hidden="1" x14ac:dyDescent="0.25">
      <c r="A20" s="140" t="s">
        <v>27</v>
      </c>
      <c r="B20" s="141"/>
      <c r="C20" s="141"/>
      <c r="D20" s="141"/>
      <c r="E20" s="141"/>
      <c r="F20" s="141"/>
      <c r="G20" s="141"/>
      <c r="H20" s="141"/>
      <c r="I20" s="141"/>
      <c r="J20" s="141"/>
      <c r="K20" s="141"/>
      <c r="L20" s="141"/>
      <c r="M20" s="141"/>
      <c r="N20" s="141"/>
      <c r="O20" s="141"/>
      <c r="P20" s="141"/>
      <c r="Q20" s="141"/>
      <c r="R20" s="142"/>
    </row>
    <row r="21" spans="1:18" ht="229.5" x14ac:dyDescent="0.25">
      <c r="A21" s="31">
        <v>13</v>
      </c>
      <c r="B21" s="23" t="s">
        <v>454</v>
      </c>
      <c r="C21" s="23" t="s">
        <v>455</v>
      </c>
      <c r="D21" s="24" t="s">
        <v>456</v>
      </c>
      <c r="E21" s="25">
        <v>4</v>
      </c>
      <c r="F21" s="25">
        <v>5</v>
      </c>
      <c r="G21" s="33">
        <f>E21*F21</f>
        <v>20</v>
      </c>
      <c r="H21" s="26" t="s">
        <v>457</v>
      </c>
      <c r="I21" s="27">
        <v>0.8</v>
      </c>
      <c r="J21" s="39">
        <f>G21*(1-I21)</f>
        <v>3.9999999999999991</v>
      </c>
      <c r="K21" s="27">
        <v>0.9</v>
      </c>
      <c r="L21" s="40">
        <f>G21*(1-K21)</f>
        <v>1.9999999999999996</v>
      </c>
      <c r="M21" s="40">
        <f>J21-L21</f>
        <v>1.9999999999999996</v>
      </c>
      <c r="N21" s="26" t="s">
        <v>458</v>
      </c>
      <c r="O21" s="26" t="s">
        <v>459</v>
      </c>
      <c r="P21" s="28" t="s">
        <v>460</v>
      </c>
      <c r="Q21" s="48" t="s">
        <v>71</v>
      </c>
      <c r="R21" s="30" t="s">
        <v>848</v>
      </c>
    </row>
    <row r="22" spans="1:18" ht="216.75" x14ac:dyDescent="0.25">
      <c r="A22" s="31">
        <v>14</v>
      </c>
      <c r="B22" s="23" t="s">
        <v>461</v>
      </c>
      <c r="C22" s="23" t="s">
        <v>462</v>
      </c>
      <c r="D22" s="24" t="s">
        <v>463</v>
      </c>
      <c r="E22" s="25">
        <v>5</v>
      </c>
      <c r="F22" s="25">
        <v>5</v>
      </c>
      <c r="G22" s="33">
        <f>E22*F22</f>
        <v>25</v>
      </c>
      <c r="H22" s="26" t="s">
        <v>464</v>
      </c>
      <c r="I22" s="27">
        <v>0.3</v>
      </c>
      <c r="J22" s="34">
        <f>G22*(1-I22)</f>
        <v>17.5</v>
      </c>
      <c r="K22" s="27">
        <v>0.7</v>
      </c>
      <c r="L22" s="36">
        <f>G22*(1-K22)</f>
        <v>7.5000000000000009</v>
      </c>
      <c r="M22" s="35">
        <f>J22-L22</f>
        <v>10</v>
      </c>
      <c r="N22" s="26" t="s">
        <v>465</v>
      </c>
      <c r="O22" s="26" t="s">
        <v>459</v>
      </c>
      <c r="P22" s="28" t="s">
        <v>460</v>
      </c>
      <c r="Q22" s="48" t="s">
        <v>22</v>
      </c>
      <c r="R22" s="30" t="s">
        <v>849</v>
      </c>
    </row>
    <row r="23" spans="1:18" ht="140.25" x14ac:dyDescent="0.25">
      <c r="A23" s="31">
        <v>15</v>
      </c>
      <c r="B23" s="23" t="s">
        <v>466</v>
      </c>
      <c r="C23" s="23" t="s">
        <v>467</v>
      </c>
      <c r="D23" s="24" t="s">
        <v>468</v>
      </c>
      <c r="E23" s="25">
        <v>5</v>
      </c>
      <c r="F23" s="25">
        <v>5</v>
      </c>
      <c r="G23" s="33">
        <f>E23*F23</f>
        <v>25</v>
      </c>
      <c r="H23" s="26" t="s">
        <v>469</v>
      </c>
      <c r="I23" s="27">
        <v>0.9</v>
      </c>
      <c r="J23" s="39">
        <f>G23*(1-I23)</f>
        <v>2.4999999999999996</v>
      </c>
      <c r="K23" s="27">
        <v>1</v>
      </c>
      <c r="L23" s="40">
        <f>G23*(1-K23)</f>
        <v>0</v>
      </c>
      <c r="M23" s="40">
        <f>J23-L23</f>
        <v>2.4999999999999996</v>
      </c>
      <c r="N23" s="26" t="s">
        <v>470</v>
      </c>
      <c r="O23" s="26" t="s">
        <v>459</v>
      </c>
      <c r="P23" s="28" t="s">
        <v>460</v>
      </c>
      <c r="Q23" s="48" t="s">
        <v>22</v>
      </c>
      <c r="R23" s="30" t="s">
        <v>850</v>
      </c>
    </row>
    <row r="24" spans="1:18" x14ac:dyDescent="0.25">
      <c r="A24" s="140" t="s">
        <v>141</v>
      </c>
      <c r="B24" s="141"/>
      <c r="C24" s="141"/>
      <c r="D24" s="141"/>
      <c r="E24" s="141"/>
      <c r="F24" s="141"/>
      <c r="G24" s="141"/>
      <c r="H24" s="141"/>
      <c r="I24" s="141"/>
      <c r="J24" s="141"/>
      <c r="K24" s="141"/>
      <c r="L24" s="141"/>
      <c r="M24" s="141"/>
      <c r="N24" s="141"/>
      <c r="O24" s="141"/>
      <c r="P24" s="141"/>
      <c r="Q24" s="141"/>
      <c r="R24" s="142"/>
    </row>
    <row r="25" spans="1:18" ht="267.75" x14ac:dyDescent="0.25">
      <c r="A25" s="31">
        <v>16</v>
      </c>
      <c r="B25" s="23" t="s">
        <v>471</v>
      </c>
      <c r="C25" s="23" t="s">
        <v>472</v>
      </c>
      <c r="D25" s="24" t="s">
        <v>473</v>
      </c>
      <c r="E25" s="25">
        <v>3</v>
      </c>
      <c r="F25" s="25">
        <v>3</v>
      </c>
      <c r="G25" s="36">
        <v>9</v>
      </c>
      <c r="H25" s="26" t="s">
        <v>474</v>
      </c>
      <c r="I25" s="27">
        <v>0.9</v>
      </c>
      <c r="J25" s="39">
        <f>G25*(1-I25)</f>
        <v>0.8999999999999998</v>
      </c>
      <c r="K25" s="27">
        <v>0.9</v>
      </c>
      <c r="L25" s="40">
        <f>G25*(1-K25)</f>
        <v>0.8999999999999998</v>
      </c>
      <c r="M25" s="40">
        <f>J25-L25</f>
        <v>0</v>
      </c>
      <c r="N25" s="26" t="s">
        <v>475</v>
      </c>
      <c r="O25" s="26" t="s">
        <v>459</v>
      </c>
      <c r="P25" s="28" t="s">
        <v>460</v>
      </c>
      <c r="Q25" s="48" t="s">
        <v>23</v>
      </c>
      <c r="R25" s="30" t="s">
        <v>851</v>
      </c>
    </row>
    <row r="26" spans="1:18" x14ac:dyDescent="0.25">
      <c r="A26" s="140" t="s">
        <v>36</v>
      </c>
      <c r="B26" s="141"/>
      <c r="C26" s="141"/>
      <c r="D26" s="141"/>
      <c r="E26" s="141"/>
      <c r="F26" s="141"/>
      <c r="G26" s="141"/>
      <c r="H26" s="141"/>
      <c r="I26" s="141"/>
      <c r="J26" s="141"/>
      <c r="K26" s="141"/>
      <c r="L26" s="141"/>
      <c r="M26" s="141"/>
      <c r="N26" s="141"/>
      <c r="O26" s="141"/>
      <c r="P26" s="141"/>
      <c r="Q26" s="141"/>
      <c r="R26" s="142"/>
    </row>
    <row r="27" spans="1:18" ht="153" x14ac:dyDescent="0.25">
      <c r="A27" s="31">
        <v>17</v>
      </c>
      <c r="B27" s="23" t="s">
        <v>476</v>
      </c>
      <c r="C27" s="23" t="s">
        <v>477</v>
      </c>
      <c r="D27" s="24" t="s">
        <v>478</v>
      </c>
      <c r="E27" s="25">
        <v>5</v>
      </c>
      <c r="F27" s="25">
        <v>5</v>
      </c>
      <c r="G27" s="33">
        <f t="shared" ref="G27:G34" si="4">E27*F27</f>
        <v>25</v>
      </c>
      <c r="H27" s="26" t="s">
        <v>479</v>
      </c>
      <c r="I27" s="27">
        <v>0.7</v>
      </c>
      <c r="J27" s="43">
        <f t="shared" ref="J27:J34" si="5">G27*(1-I27)</f>
        <v>7.5000000000000009</v>
      </c>
      <c r="K27" s="27">
        <v>0.8</v>
      </c>
      <c r="L27" s="36">
        <f t="shared" ref="L27:L34" si="6">G27*(1-K27)</f>
        <v>4.9999999999999991</v>
      </c>
      <c r="M27" s="40">
        <f t="shared" ref="M27:M34" si="7">J27-L27</f>
        <v>2.5000000000000018</v>
      </c>
      <c r="N27" s="26" t="s">
        <v>480</v>
      </c>
      <c r="O27" s="26" t="s">
        <v>481</v>
      </c>
      <c r="P27" s="28" t="s">
        <v>482</v>
      </c>
      <c r="Q27" s="48" t="s">
        <v>22</v>
      </c>
      <c r="R27" s="30"/>
    </row>
    <row r="28" spans="1:18" ht="127.5" x14ac:dyDescent="0.25">
      <c r="A28" s="38">
        <v>18</v>
      </c>
      <c r="B28" s="32" t="s">
        <v>483</v>
      </c>
      <c r="C28" s="23" t="s">
        <v>484</v>
      </c>
      <c r="D28" s="24" t="s">
        <v>485</v>
      </c>
      <c r="E28" s="25">
        <v>5</v>
      </c>
      <c r="F28" s="25">
        <v>5</v>
      </c>
      <c r="G28" s="33">
        <f t="shared" si="4"/>
        <v>25</v>
      </c>
      <c r="H28" s="26" t="s">
        <v>486</v>
      </c>
      <c r="I28" s="27">
        <v>0.4</v>
      </c>
      <c r="J28" s="34">
        <f>G28*(1-I28)</f>
        <v>15</v>
      </c>
      <c r="K28" s="27">
        <v>0.6</v>
      </c>
      <c r="L28" s="35">
        <f t="shared" si="6"/>
        <v>10</v>
      </c>
      <c r="M28" s="36">
        <f t="shared" si="7"/>
        <v>5</v>
      </c>
      <c r="N28" s="26" t="s">
        <v>487</v>
      </c>
      <c r="O28" s="26" t="s">
        <v>481</v>
      </c>
      <c r="P28" s="28" t="s">
        <v>488</v>
      </c>
      <c r="Q28" s="48" t="s">
        <v>22</v>
      </c>
      <c r="R28" s="30"/>
    </row>
    <row r="29" spans="1:18" ht="140.25" x14ac:dyDescent="0.25">
      <c r="A29" s="31">
        <v>19</v>
      </c>
      <c r="B29" s="23" t="s">
        <v>489</v>
      </c>
      <c r="C29" s="23" t="s">
        <v>490</v>
      </c>
      <c r="D29" s="24" t="s">
        <v>491</v>
      </c>
      <c r="E29" s="25">
        <v>5</v>
      </c>
      <c r="F29" s="25">
        <v>5</v>
      </c>
      <c r="G29" s="33">
        <f t="shared" si="4"/>
        <v>25</v>
      </c>
      <c r="H29" s="26" t="s">
        <v>492</v>
      </c>
      <c r="I29" s="27">
        <v>0.2</v>
      </c>
      <c r="J29" s="34">
        <f t="shared" si="5"/>
        <v>20</v>
      </c>
      <c r="K29" s="27">
        <v>0.6</v>
      </c>
      <c r="L29" s="35">
        <f t="shared" si="6"/>
        <v>10</v>
      </c>
      <c r="M29" s="35">
        <f t="shared" si="7"/>
        <v>10</v>
      </c>
      <c r="N29" s="26" t="s">
        <v>493</v>
      </c>
      <c r="O29" s="26" t="s">
        <v>481</v>
      </c>
      <c r="P29" s="28" t="s">
        <v>482</v>
      </c>
      <c r="Q29" s="48" t="s">
        <v>23</v>
      </c>
      <c r="R29" s="30"/>
    </row>
    <row r="30" spans="1:18" x14ac:dyDescent="0.25">
      <c r="A30" s="140" t="s">
        <v>494</v>
      </c>
      <c r="B30" s="141"/>
      <c r="C30" s="141"/>
      <c r="D30" s="141"/>
      <c r="E30" s="141"/>
      <c r="F30" s="141"/>
      <c r="G30" s="141"/>
      <c r="H30" s="141"/>
      <c r="I30" s="141"/>
      <c r="J30" s="141"/>
      <c r="K30" s="141"/>
      <c r="L30" s="141"/>
      <c r="M30" s="141"/>
      <c r="N30" s="141"/>
      <c r="O30" s="141"/>
      <c r="P30" s="141"/>
      <c r="Q30" s="141"/>
      <c r="R30" s="142"/>
    </row>
    <row r="31" spans="1:18" ht="216.75" x14ac:dyDescent="0.25">
      <c r="A31" s="31">
        <v>20</v>
      </c>
      <c r="B31" s="32" t="s">
        <v>495</v>
      </c>
      <c r="C31" s="23" t="s">
        <v>472</v>
      </c>
      <c r="D31" s="24" t="s">
        <v>496</v>
      </c>
      <c r="E31" s="25">
        <v>4</v>
      </c>
      <c r="F31" s="25">
        <v>4</v>
      </c>
      <c r="G31" s="33">
        <f t="shared" si="4"/>
        <v>16</v>
      </c>
      <c r="H31" s="26" t="s">
        <v>497</v>
      </c>
      <c r="I31" s="27">
        <v>0.7</v>
      </c>
      <c r="J31" s="43">
        <f t="shared" si="5"/>
        <v>4.8000000000000007</v>
      </c>
      <c r="K31" s="27">
        <v>0.8</v>
      </c>
      <c r="L31" s="40">
        <f t="shared" si="6"/>
        <v>3.1999999999999993</v>
      </c>
      <c r="M31" s="40">
        <f t="shared" si="7"/>
        <v>1.6000000000000014</v>
      </c>
      <c r="N31" s="26" t="s">
        <v>498</v>
      </c>
      <c r="O31" s="26" t="s">
        <v>481</v>
      </c>
      <c r="P31" s="28" t="s">
        <v>499</v>
      </c>
      <c r="Q31" s="48" t="s">
        <v>22</v>
      </c>
      <c r="R31" s="30"/>
    </row>
    <row r="32" spans="1:18" ht="76.5" x14ac:dyDescent="0.25">
      <c r="A32" s="38">
        <v>21</v>
      </c>
      <c r="B32" s="23" t="s">
        <v>500</v>
      </c>
      <c r="C32" s="23" t="s">
        <v>501</v>
      </c>
      <c r="D32" s="24" t="s">
        <v>502</v>
      </c>
      <c r="E32" s="25">
        <v>3</v>
      </c>
      <c r="F32" s="25">
        <v>4</v>
      </c>
      <c r="G32" s="35">
        <f t="shared" si="4"/>
        <v>12</v>
      </c>
      <c r="H32" s="26" t="s">
        <v>503</v>
      </c>
      <c r="I32" s="27">
        <v>0.4</v>
      </c>
      <c r="J32" s="43">
        <f t="shared" si="5"/>
        <v>7.1999999999999993</v>
      </c>
      <c r="K32" s="27">
        <v>0.6</v>
      </c>
      <c r="L32" s="36">
        <f t="shared" si="6"/>
        <v>4.8000000000000007</v>
      </c>
      <c r="M32" s="40">
        <f t="shared" si="7"/>
        <v>2.3999999999999986</v>
      </c>
      <c r="N32" s="26" t="s">
        <v>504</v>
      </c>
      <c r="O32" s="26" t="s">
        <v>481</v>
      </c>
      <c r="P32" s="28" t="s">
        <v>505</v>
      </c>
      <c r="Q32" s="48" t="s">
        <v>506</v>
      </c>
      <c r="R32" s="30"/>
    </row>
    <row r="33" spans="1:19" x14ac:dyDescent="0.25">
      <c r="A33" s="140" t="s">
        <v>141</v>
      </c>
      <c r="B33" s="141"/>
      <c r="C33" s="141"/>
      <c r="D33" s="141"/>
      <c r="E33" s="141"/>
      <c r="F33" s="141"/>
      <c r="G33" s="141"/>
      <c r="H33" s="141"/>
      <c r="I33" s="141"/>
      <c r="J33" s="141"/>
      <c r="K33" s="141"/>
      <c r="L33" s="141"/>
      <c r="M33" s="141"/>
      <c r="N33" s="141"/>
      <c r="O33" s="141"/>
      <c r="P33" s="141"/>
      <c r="Q33" s="141"/>
      <c r="R33" s="142"/>
    </row>
    <row r="34" spans="1:19" ht="204" x14ac:dyDescent="0.25">
      <c r="A34" s="38">
        <v>22</v>
      </c>
      <c r="B34" s="32" t="s">
        <v>507</v>
      </c>
      <c r="C34" s="23" t="s">
        <v>508</v>
      </c>
      <c r="D34" s="24" t="s">
        <v>509</v>
      </c>
      <c r="E34" s="25">
        <v>5</v>
      </c>
      <c r="F34" s="25">
        <v>5</v>
      </c>
      <c r="G34" s="33">
        <f t="shared" si="4"/>
        <v>25</v>
      </c>
      <c r="H34" s="26" t="s">
        <v>510</v>
      </c>
      <c r="I34" s="27">
        <v>0.4</v>
      </c>
      <c r="J34" s="34">
        <f t="shared" si="5"/>
        <v>15</v>
      </c>
      <c r="K34" s="27">
        <v>0.6</v>
      </c>
      <c r="L34" s="35">
        <f t="shared" si="6"/>
        <v>10</v>
      </c>
      <c r="M34" s="36">
        <f t="shared" si="7"/>
        <v>5</v>
      </c>
      <c r="N34" s="26" t="s">
        <v>511</v>
      </c>
      <c r="O34" s="26" t="s">
        <v>481</v>
      </c>
      <c r="P34" s="28" t="s">
        <v>512</v>
      </c>
      <c r="Q34" s="48" t="s">
        <v>506</v>
      </c>
      <c r="R34" s="30"/>
    </row>
    <row r="35" spans="1:19" hidden="1" x14ac:dyDescent="0.25">
      <c r="A35" s="140" t="s">
        <v>27</v>
      </c>
      <c r="B35" s="141"/>
      <c r="C35" s="141"/>
      <c r="D35" s="141"/>
      <c r="E35" s="141"/>
      <c r="F35" s="141"/>
      <c r="G35" s="141"/>
      <c r="H35" s="141"/>
      <c r="I35" s="141"/>
      <c r="J35" s="141"/>
      <c r="K35" s="141"/>
      <c r="L35" s="141"/>
      <c r="M35" s="141"/>
      <c r="N35" s="141"/>
      <c r="O35" s="141"/>
      <c r="P35" s="141"/>
      <c r="Q35" s="141"/>
      <c r="R35" s="142"/>
    </row>
    <row r="36" spans="1:19" ht="140.25" x14ac:dyDescent="0.25">
      <c r="A36" s="31">
        <v>23</v>
      </c>
      <c r="B36" s="23" t="s">
        <v>513</v>
      </c>
      <c r="C36" s="23" t="s">
        <v>514</v>
      </c>
      <c r="D36" s="24" t="s">
        <v>515</v>
      </c>
      <c r="E36" s="25">
        <v>5</v>
      </c>
      <c r="F36" s="25">
        <v>5</v>
      </c>
      <c r="G36" s="33">
        <f t="shared" ref="G36:G49" si="8">E36*F36</f>
        <v>25</v>
      </c>
      <c r="H36" s="26" t="s">
        <v>516</v>
      </c>
      <c r="I36" s="27">
        <v>0.4</v>
      </c>
      <c r="J36" s="34">
        <f t="shared" ref="J36:J49" si="9">G36*(1-I36)</f>
        <v>15</v>
      </c>
      <c r="K36" s="27">
        <v>0.6</v>
      </c>
      <c r="L36" s="36">
        <f t="shared" ref="L36:L49" si="10">G36*(1-K36)</f>
        <v>10</v>
      </c>
      <c r="M36" s="36">
        <f t="shared" ref="M36:M49" si="11">J36-L36</f>
        <v>5</v>
      </c>
      <c r="N36" s="26" t="s">
        <v>517</v>
      </c>
      <c r="O36" s="26" t="s">
        <v>826</v>
      </c>
      <c r="P36" s="28" t="s">
        <v>519</v>
      </c>
      <c r="Q36" s="48" t="s">
        <v>22</v>
      </c>
      <c r="R36" s="87" t="s">
        <v>912</v>
      </c>
      <c r="S36">
        <v>2</v>
      </c>
    </row>
    <row r="37" spans="1:19" hidden="1" x14ac:dyDescent="0.25">
      <c r="A37" s="140" t="s">
        <v>192</v>
      </c>
      <c r="B37" s="141"/>
      <c r="C37" s="141"/>
      <c r="D37" s="141"/>
      <c r="E37" s="141"/>
      <c r="F37" s="141"/>
      <c r="G37" s="141"/>
      <c r="H37" s="141"/>
      <c r="I37" s="141"/>
      <c r="J37" s="141"/>
      <c r="K37" s="141"/>
      <c r="L37" s="141"/>
      <c r="M37" s="141"/>
      <c r="N37" s="141"/>
      <c r="O37" s="141"/>
      <c r="P37" s="141"/>
      <c r="Q37" s="141"/>
      <c r="R37" s="142"/>
    </row>
    <row r="38" spans="1:19" ht="255" x14ac:dyDescent="0.25">
      <c r="A38" s="31">
        <v>24</v>
      </c>
      <c r="B38" s="23" t="s">
        <v>520</v>
      </c>
      <c r="C38" s="23" t="s">
        <v>521</v>
      </c>
      <c r="D38" s="24" t="s">
        <v>522</v>
      </c>
      <c r="E38" s="25">
        <v>5</v>
      </c>
      <c r="F38" s="25">
        <v>5</v>
      </c>
      <c r="G38" s="33">
        <f>E38*F38</f>
        <v>25</v>
      </c>
      <c r="H38" s="26" t="s">
        <v>523</v>
      </c>
      <c r="I38" s="27">
        <v>0.4</v>
      </c>
      <c r="J38" s="34">
        <f t="shared" si="9"/>
        <v>15</v>
      </c>
      <c r="K38" s="27">
        <v>0.6</v>
      </c>
      <c r="L38" s="36">
        <f t="shared" si="10"/>
        <v>10</v>
      </c>
      <c r="M38" s="36">
        <f t="shared" si="11"/>
        <v>5</v>
      </c>
      <c r="N38" s="26" t="s">
        <v>524</v>
      </c>
      <c r="O38" s="26" t="s">
        <v>518</v>
      </c>
      <c r="P38" s="28" t="s">
        <v>519</v>
      </c>
      <c r="Q38" s="37" t="s">
        <v>22</v>
      </c>
      <c r="R38" s="87" t="s">
        <v>915</v>
      </c>
      <c r="S38">
        <v>3</v>
      </c>
    </row>
    <row r="39" spans="1:19" hidden="1" x14ac:dyDescent="0.25">
      <c r="A39" s="140" t="s">
        <v>63</v>
      </c>
      <c r="B39" s="141"/>
      <c r="C39" s="141"/>
      <c r="D39" s="141"/>
      <c r="E39" s="141"/>
      <c r="F39" s="141"/>
      <c r="G39" s="141"/>
      <c r="H39" s="141"/>
      <c r="I39" s="141"/>
      <c r="J39" s="141"/>
      <c r="K39" s="141"/>
      <c r="L39" s="141"/>
      <c r="M39" s="141"/>
      <c r="N39" s="141"/>
      <c r="O39" s="141"/>
      <c r="P39" s="141"/>
      <c r="Q39" s="141"/>
      <c r="R39" s="142"/>
    </row>
    <row r="40" spans="1:19" ht="76.5" x14ac:dyDescent="0.25">
      <c r="A40" s="31">
        <v>25</v>
      </c>
      <c r="B40" s="32" t="s">
        <v>525</v>
      </c>
      <c r="C40" s="23" t="s">
        <v>526</v>
      </c>
      <c r="D40" s="24" t="s">
        <v>527</v>
      </c>
      <c r="E40" s="25">
        <v>2</v>
      </c>
      <c r="F40" s="25">
        <v>3</v>
      </c>
      <c r="G40" s="36">
        <f t="shared" si="8"/>
        <v>6</v>
      </c>
      <c r="H40" s="26" t="s">
        <v>528</v>
      </c>
      <c r="I40" s="27">
        <v>0.7</v>
      </c>
      <c r="J40" s="39">
        <f t="shared" si="9"/>
        <v>1.8000000000000003</v>
      </c>
      <c r="K40" s="27">
        <v>0.8</v>
      </c>
      <c r="L40" s="40">
        <f t="shared" si="10"/>
        <v>1.1999999999999997</v>
      </c>
      <c r="M40" s="40">
        <f t="shared" si="11"/>
        <v>0.60000000000000053</v>
      </c>
      <c r="N40" s="26" t="s">
        <v>529</v>
      </c>
      <c r="O40" s="26" t="s">
        <v>518</v>
      </c>
      <c r="P40" s="28" t="s">
        <v>519</v>
      </c>
      <c r="Q40" s="37" t="s">
        <v>530</v>
      </c>
      <c r="R40" s="30" t="s">
        <v>911</v>
      </c>
      <c r="S40">
        <v>1</v>
      </c>
    </row>
    <row r="41" spans="1:19" hidden="1" x14ac:dyDescent="0.25">
      <c r="A41" s="140" t="s">
        <v>531</v>
      </c>
      <c r="B41" s="141"/>
      <c r="C41" s="141"/>
      <c r="D41" s="141"/>
      <c r="E41" s="141"/>
      <c r="F41" s="141"/>
      <c r="G41" s="141"/>
      <c r="H41" s="141"/>
      <c r="I41" s="141"/>
      <c r="J41" s="141"/>
      <c r="K41" s="141"/>
      <c r="L41" s="141"/>
      <c r="M41" s="141"/>
      <c r="N41" s="141"/>
      <c r="O41" s="141"/>
      <c r="P41" s="141"/>
      <c r="Q41" s="141"/>
      <c r="R41" s="142"/>
    </row>
    <row r="42" spans="1:19" ht="113.25" customHeight="1" x14ac:dyDescent="0.25">
      <c r="A42" s="31">
        <v>26</v>
      </c>
      <c r="B42" s="23" t="s">
        <v>532</v>
      </c>
      <c r="C42" s="23" t="s">
        <v>533</v>
      </c>
      <c r="D42" s="24" t="s">
        <v>534</v>
      </c>
      <c r="E42" s="25">
        <v>5</v>
      </c>
      <c r="F42" s="25">
        <v>5</v>
      </c>
      <c r="G42" s="33">
        <f t="shared" si="8"/>
        <v>25</v>
      </c>
      <c r="H42" s="26" t="s">
        <v>535</v>
      </c>
      <c r="I42" s="27">
        <v>0.6</v>
      </c>
      <c r="J42" s="41">
        <f t="shared" si="9"/>
        <v>10</v>
      </c>
      <c r="K42" s="27">
        <v>0.8</v>
      </c>
      <c r="L42" s="36">
        <f t="shared" si="10"/>
        <v>4.9999999999999991</v>
      </c>
      <c r="M42" s="36">
        <f t="shared" si="11"/>
        <v>5.0000000000000009</v>
      </c>
      <c r="N42" s="26" t="s">
        <v>536</v>
      </c>
      <c r="O42" s="26" t="s">
        <v>518</v>
      </c>
      <c r="P42" s="28" t="s">
        <v>519</v>
      </c>
      <c r="Q42" s="37" t="s">
        <v>22</v>
      </c>
      <c r="R42" s="87" t="s">
        <v>910</v>
      </c>
      <c r="S42">
        <v>3</v>
      </c>
    </row>
    <row r="43" spans="1:19" ht="90" customHeight="1" x14ac:dyDescent="0.25">
      <c r="A43" s="38">
        <v>27</v>
      </c>
      <c r="B43" s="23" t="s">
        <v>537</v>
      </c>
      <c r="C43" s="23" t="s">
        <v>538</v>
      </c>
      <c r="D43" s="24" t="s">
        <v>443</v>
      </c>
      <c r="E43" s="25">
        <v>4</v>
      </c>
      <c r="F43" s="25">
        <v>5</v>
      </c>
      <c r="G43" s="33">
        <v>20</v>
      </c>
      <c r="H43" s="26" t="s">
        <v>539</v>
      </c>
      <c r="I43" s="27">
        <v>0.8</v>
      </c>
      <c r="J43" s="43">
        <v>3.9999999999999991</v>
      </c>
      <c r="K43" s="27">
        <v>0.9</v>
      </c>
      <c r="L43" s="40">
        <v>1.9999999999999996</v>
      </c>
      <c r="M43" s="40">
        <v>1.9999999999999996</v>
      </c>
      <c r="N43" s="26" t="s">
        <v>412</v>
      </c>
      <c r="O43" s="26" t="s">
        <v>518</v>
      </c>
      <c r="P43" s="28" t="s">
        <v>519</v>
      </c>
      <c r="Q43" s="37" t="s">
        <v>24</v>
      </c>
      <c r="R43" s="30" t="s">
        <v>906</v>
      </c>
      <c r="S43">
        <v>3</v>
      </c>
    </row>
    <row r="44" spans="1:19" ht="140.25" x14ac:dyDescent="0.25">
      <c r="A44" s="31">
        <v>28</v>
      </c>
      <c r="B44" s="47" t="s">
        <v>540</v>
      </c>
      <c r="C44" s="23" t="s">
        <v>541</v>
      </c>
      <c r="D44" s="24" t="s">
        <v>542</v>
      </c>
      <c r="E44" s="25">
        <v>4</v>
      </c>
      <c r="F44" s="25">
        <v>5</v>
      </c>
      <c r="G44" s="33">
        <f t="shared" si="8"/>
        <v>20</v>
      </c>
      <c r="H44" s="26" t="s">
        <v>543</v>
      </c>
      <c r="I44" s="27">
        <v>0.6</v>
      </c>
      <c r="J44" s="43">
        <f t="shared" si="9"/>
        <v>8</v>
      </c>
      <c r="K44" s="27">
        <v>0.8</v>
      </c>
      <c r="L44" s="40">
        <f t="shared" si="10"/>
        <v>3.9999999999999991</v>
      </c>
      <c r="M44" s="40">
        <f t="shared" si="11"/>
        <v>4.0000000000000009</v>
      </c>
      <c r="N44" s="26" t="s">
        <v>544</v>
      </c>
      <c r="O44" s="26" t="s">
        <v>518</v>
      </c>
      <c r="P44" s="28" t="s">
        <v>519</v>
      </c>
      <c r="Q44" s="48" t="s">
        <v>24</v>
      </c>
      <c r="R44" s="30" t="s">
        <v>907</v>
      </c>
      <c r="S44">
        <v>4</v>
      </c>
    </row>
    <row r="45" spans="1:19" ht="149.25" customHeight="1" x14ac:dyDescent="0.25">
      <c r="A45" s="31">
        <v>29</v>
      </c>
      <c r="B45" s="23" t="s">
        <v>545</v>
      </c>
      <c r="C45" s="23" t="s">
        <v>514</v>
      </c>
      <c r="D45" s="24" t="s">
        <v>546</v>
      </c>
      <c r="E45" s="25">
        <v>3</v>
      </c>
      <c r="F45" s="25">
        <v>4</v>
      </c>
      <c r="G45" s="35">
        <f t="shared" si="8"/>
        <v>12</v>
      </c>
      <c r="H45" s="26" t="s">
        <v>539</v>
      </c>
      <c r="I45" s="27">
        <v>0.4</v>
      </c>
      <c r="J45" s="43">
        <f t="shared" si="9"/>
        <v>7.1999999999999993</v>
      </c>
      <c r="K45" s="27">
        <v>0.6</v>
      </c>
      <c r="L45" s="36">
        <f t="shared" si="10"/>
        <v>4.8000000000000007</v>
      </c>
      <c r="M45" s="40">
        <f t="shared" si="11"/>
        <v>2.3999999999999986</v>
      </c>
      <c r="N45" s="26" t="s">
        <v>412</v>
      </c>
      <c r="O45" s="26" t="s">
        <v>518</v>
      </c>
      <c r="P45" s="28" t="s">
        <v>519</v>
      </c>
      <c r="Q45" s="48" t="s">
        <v>24</v>
      </c>
      <c r="R45" s="30" t="s">
        <v>908</v>
      </c>
      <c r="S45">
        <v>4</v>
      </c>
    </row>
    <row r="46" spans="1:19" ht="103.5" customHeight="1" x14ac:dyDescent="0.25">
      <c r="A46" s="31">
        <v>30</v>
      </c>
      <c r="B46" s="23" t="s">
        <v>547</v>
      </c>
      <c r="C46" s="23" t="s">
        <v>548</v>
      </c>
      <c r="D46" s="24" t="s">
        <v>549</v>
      </c>
      <c r="E46" s="25">
        <v>4</v>
      </c>
      <c r="F46" s="25">
        <v>5</v>
      </c>
      <c r="G46" s="33">
        <f t="shared" si="8"/>
        <v>20</v>
      </c>
      <c r="H46" s="26" t="s">
        <v>550</v>
      </c>
      <c r="I46" s="27">
        <v>0.4</v>
      </c>
      <c r="J46" s="41">
        <f t="shared" si="9"/>
        <v>12</v>
      </c>
      <c r="K46" s="27">
        <v>0.8</v>
      </c>
      <c r="L46" s="40">
        <f t="shared" si="10"/>
        <v>3.9999999999999991</v>
      </c>
      <c r="M46" s="36">
        <f t="shared" si="11"/>
        <v>8</v>
      </c>
      <c r="N46" s="26" t="s">
        <v>551</v>
      </c>
      <c r="O46" s="26" t="s">
        <v>518</v>
      </c>
      <c r="P46" s="28" t="s">
        <v>519</v>
      </c>
      <c r="Q46" s="48" t="s">
        <v>22</v>
      </c>
      <c r="R46" s="30" t="s">
        <v>909</v>
      </c>
      <c r="S46">
        <v>4</v>
      </c>
    </row>
    <row r="47" spans="1:19" ht="140.25" x14ac:dyDescent="0.25">
      <c r="A47" s="31">
        <v>31</v>
      </c>
      <c r="B47" s="23" t="s">
        <v>552</v>
      </c>
      <c r="C47" s="23" t="s">
        <v>514</v>
      </c>
      <c r="D47" s="24" t="s">
        <v>546</v>
      </c>
      <c r="E47" s="25">
        <v>3</v>
      </c>
      <c r="F47" s="25">
        <v>4</v>
      </c>
      <c r="G47" s="35">
        <f t="shared" si="8"/>
        <v>12</v>
      </c>
      <c r="H47" s="26" t="s">
        <v>539</v>
      </c>
      <c r="I47" s="27">
        <v>0.4</v>
      </c>
      <c r="J47" s="43">
        <f t="shared" si="9"/>
        <v>7.1999999999999993</v>
      </c>
      <c r="K47" s="27">
        <v>0.6</v>
      </c>
      <c r="L47" s="36">
        <f t="shared" si="10"/>
        <v>4.8000000000000007</v>
      </c>
      <c r="M47" s="40">
        <f t="shared" si="11"/>
        <v>2.3999999999999986</v>
      </c>
      <c r="N47" s="26" t="s">
        <v>412</v>
      </c>
      <c r="O47" s="26" t="s">
        <v>518</v>
      </c>
      <c r="P47" s="28" t="s">
        <v>519</v>
      </c>
      <c r="Q47" s="37" t="s">
        <v>24</v>
      </c>
      <c r="R47" s="87" t="s">
        <v>914</v>
      </c>
      <c r="S47">
        <v>4</v>
      </c>
    </row>
    <row r="48" spans="1:19" ht="137.25" customHeight="1" x14ac:dyDescent="0.25">
      <c r="A48" s="31">
        <v>32</v>
      </c>
      <c r="B48" s="23" t="s">
        <v>553</v>
      </c>
      <c r="C48" s="23" t="s">
        <v>514</v>
      </c>
      <c r="D48" s="24" t="s">
        <v>546</v>
      </c>
      <c r="E48" s="25">
        <v>3</v>
      </c>
      <c r="F48" s="25">
        <v>4</v>
      </c>
      <c r="G48" s="35">
        <f t="shared" si="8"/>
        <v>12</v>
      </c>
      <c r="H48" s="26" t="s">
        <v>539</v>
      </c>
      <c r="I48" s="27">
        <v>0.4</v>
      </c>
      <c r="J48" s="43">
        <f t="shared" si="9"/>
        <v>7.1999999999999993</v>
      </c>
      <c r="K48" s="27">
        <v>0.6</v>
      </c>
      <c r="L48" s="36">
        <f t="shared" si="10"/>
        <v>4.8000000000000007</v>
      </c>
      <c r="M48" s="40">
        <f t="shared" si="11"/>
        <v>2.3999999999999986</v>
      </c>
      <c r="N48" s="26" t="s">
        <v>412</v>
      </c>
      <c r="O48" s="26" t="s">
        <v>518</v>
      </c>
      <c r="P48" s="28" t="s">
        <v>519</v>
      </c>
      <c r="Q48" s="48" t="s">
        <v>24</v>
      </c>
      <c r="R48" s="87" t="s">
        <v>913</v>
      </c>
      <c r="S48">
        <v>4</v>
      </c>
    </row>
    <row r="49" spans="1:19" ht="138.75" customHeight="1" x14ac:dyDescent="0.25">
      <c r="A49" s="31">
        <v>33</v>
      </c>
      <c r="B49" s="23" t="s">
        <v>554</v>
      </c>
      <c r="C49" s="23" t="s">
        <v>514</v>
      </c>
      <c r="D49" s="24" t="s">
        <v>546</v>
      </c>
      <c r="E49" s="25">
        <v>3</v>
      </c>
      <c r="F49" s="25">
        <v>4</v>
      </c>
      <c r="G49" s="35">
        <f t="shared" si="8"/>
        <v>12</v>
      </c>
      <c r="H49" s="26" t="s">
        <v>539</v>
      </c>
      <c r="I49" s="27">
        <v>0.4</v>
      </c>
      <c r="J49" s="43">
        <f t="shared" si="9"/>
        <v>7.1999999999999993</v>
      </c>
      <c r="K49" s="27">
        <v>0.6</v>
      </c>
      <c r="L49" s="36">
        <f t="shared" si="10"/>
        <v>4.8000000000000007</v>
      </c>
      <c r="M49" s="40">
        <f t="shared" si="11"/>
        <v>2.3999999999999986</v>
      </c>
      <c r="N49" s="26" t="s">
        <v>412</v>
      </c>
      <c r="O49" s="26" t="s">
        <v>518</v>
      </c>
      <c r="P49" s="28" t="s">
        <v>519</v>
      </c>
      <c r="Q49" s="48">
        <v>9</v>
      </c>
      <c r="R49" s="87" t="s">
        <v>913</v>
      </c>
      <c r="S49">
        <v>4</v>
      </c>
    </row>
  </sheetData>
  <mergeCells count="11">
    <mergeCell ref="A41:R41"/>
    <mergeCell ref="A4:S4"/>
    <mergeCell ref="A7:R7"/>
    <mergeCell ref="A20:R20"/>
    <mergeCell ref="A24:R24"/>
    <mergeCell ref="A26:R26"/>
    <mergeCell ref="A30:R30"/>
    <mergeCell ref="A33:R33"/>
    <mergeCell ref="A35:R35"/>
    <mergeCell ref="A37:R37"/>
    <mergeCell ref="A39:R39"/>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87"/>
  <sheetViews>
    <sheetView topLeftCell="G79" zoomScale="115" zoomScaleNormal="115" workbookViewId="0">
      <selection activeCell="R55" sqref="R55"/>
    </sheetView>
  </sheetViews>
  <sheetFormatPr defaultRowHeight="15" x14ac:dyDescent="0.25"/>
  <cols>
    <col min="1" max="1" width="6.85546875" customWidth="1"/>
    <col min="2" max="2" width="38.28515625" customWidth="1"/>
    <col min="3" max="3" width="24.42578125" hidden="1" customWidth="1"/>
    <col min="4" max="4" width="19.140625" hidden="1" customWidth="1"/>
    <col min="5" max="5" width="10.5703125" customWidth="1"/>
    <col min="6" max="6" width="17.7109375" customWidth="1"/>
    <col min="7" max="7" width="7.140625" customWidth="1"/>
    <col min="8" max="8" width="16.7109375" customWidth="1"/>
    <col min="9" max="9" width="8.42578125" customWidth="1"/>
    <col min="10" max="10" width="8.140625" customWidth="1"/>
    <col min="11" max="11" width="7.5703125" customWidth="1"/>
    <col min="12" max="12" width="7" customWidth="1"/>
    <col min="13" max="13" width="9.5703125" customWidth="1"/>
    <col min="14" max="14" width="35.85546875" customWidth="1"/>
    <col min="15" max="15" width="16.140625" customWidth="1"/>
    <col min="16" max="16" width="11" customWidth="1"/>
    <col min="17" max="17" width="9.85546875" customWidth="1"/>
    <col min="18" max="18" width="10.28515625" customWidth="1"/>
  </cols>
  <sheetData>
    <row r="1" spans="1:19" x14ac:dyDescent="0.25">
      <c r="A1" s="1" t="s">
        <v>0</v>
      </c>
      <c r="B1" s="2"/>
      <c r="C1" s="2"/>
      <c r="D1" s="2"/>
      <c r="E1" s="3"/>
      <c r="F1" s="4"/>
      <c r="G1" s="4"/>
      <c r="H1" s="4"/>
      <c r="I1" s="6"/>
      <c r="J1" s="7"/>
      <c r="K1" s="4"/>
      <c r="L1" s="7"/>
      <c r="M1" s="4"/>
      <c r="N1" s="4"/>
      <c r="O1" s="4"/>
      <c r="P1" s="4"/>
      <c r="Q1" s="4"/>
      <c r="R1" s="4"/>
      <c r="S1" s="8"/>
    </row>
    <row r="2" spans="1:19" x14ac:dyDescent="0.25">
      <c r="A2" s="1" t="s">
        <v>555</v>
      </c>
      <c r="B2" s="2"/>
      <c r="C2" s="2"/>
      <c r="D2" s="2"/>
      <c r="E2" s="3"/>
      <c r="F2" s="4"/>
      <c r="G2" s="4"/>
      <c r="H2" s="4"/>
      <c r="I2" s="6"/>
      <c r="J2" s="7"/>
      <c r="K2" s="4"/>
      <c r="L2" s="7"/>
      <c r="M2" s="4"/>
      <c r="N2" s="4"/>
      <c r="O2" s="4"/>
      <c r="P2" s="4"/>
      <c r="Q2" s="4"/>
      <c r="R2" s="4"/>
      <c r="S2" s="8"/>
    </row>
    <row r="3" spans="1:19" x14ac:dyDescent="0.25">
      <c r="A3" s="1"/>
      <c r="B3" s="2"/>
      <c r="C3" s="2"/>
      <c r="D3" s="2"/>
      <c r="E3" s="3"/>
      <c r="F3" s="4"/>
      <c r="G3" s="4"/>
      <c r="H3" s="4"/>
      <c r="I3" s="6"/>
      <c r="J3" s="7"/>
      <c r="K3" s="4"/>
      <c r="L3" s="7"/>
      <c r="M3" s="4"/>
      <c r="N3" s="4"/>
      <c r="O3" s="4"/>
      <c r="P3" s="4"/>
      <c r="Q3" s="4"/>
      <c r="R3" s="4"/>
      <c r="S3" s="8"/>
    </row>
    <row r="4" spans="1:19" ht="18" customHeight="1" x14ac:dyDescent="0.25">
      <c r="A4" s="138" t="s">
        <v>2</v>
      </c>
      <c r="B4" s="138"/>
      <c r="C4" s="138"/>
      <c r="D4" s="138"/>
      <c r="E4" s="138"/>
      <c r="F4" s="138"/>
      <c r="G4" s="138"/>
      <c r="H4" s="138"/>
      <c r="I4" s="138"/>
      <c r="J4" s="138"/>
      <c r="K4" s="138"/>
      <c r="L4" s="138"/>
      <c r="M4" s="138"/>
      <c r="N4" s="138"/>
      <c r="O4" s="138"/>
      <c r="P4" s="138"/>
      <c r="Q4" s="138"/>
      <c r="R4" s="138"/>
      <c r="S4" s="138"/>
    </row>
    <row r="5" spans="1:19" ht="15.75" thickBot="1" x14ac:dyDescent="0.3">
      <c r="A5" s="9"/>
      <c r="B5" s="9"/>
      <c r="C5" s="9"/>
      <c r="D5" s="9"/>
      <c r="E5" s="10"/>
      <c r="F5" s="9"/>
      <c r="G5" s="9"/>
      <c r="H5" s="9"/>
      <c r="I5" s="10"/>
      <c r="J5" s="12"/>
      <c r="K5" s="9"/>
      <c r="L5" s="12"/>
      <c r="M5" s="9"/>
      <c r="N5" s="9"/>
      <c r="O5" s="9"/>
      <c r="P5" s="9"/>
      <c r="Q5" s="9"/>
      <c r="R5" s="9"/>
      <c r="S5" s="13"/>
    </row>
    <row r="6" spans="1:19" ht="51.75" customHeight="1" x14ac:dyDescent="0.25">
      <c r="A6" s="14" t="s">
        <v>3</v>
      </c>
      <c r="B6" s="15" t="s">
        <v>4</v>
      </c>
      <c r="C6" s="15" t="s">
        <v>5</v>
      </c>
      <c r="D6" s="16" t="s">
        <v>6</v>
      </c>
      <c r="E6" s="17" t="s">
        <v>7</v>
      </c>
      <c r="F6" s="18" t="s">
        <v>8</v>
      </c>
      <c r="G6" s="18" t="s">
        <v>9</v>
      </c>
      <c r="H6" s="16" t="s">
        <v>10</v>
      </c>
      <c r="I6" s="20" t="s">
        <v>11</v>
      </c>
      <c r="J6" s="18" t="s">
        <v>12</v>
      </c>
      <c r="K6" s="20" t="s">
        <v>13</v>
      </c>
      <c r="L6" s="18" t="s">
        <v>14</v>
      </c>
      <c r="M6" s="18" t="s">
        <v>15</v>
      </c>
      <c r="N6" s="18" t="s">
        <v>16</v>
      </c>
      <c r="O6" s="18" t="s">
        <v>17</v>
      </c>
      <c r="P6" s="18" t="s">
        <v>18</v>
      </c>
      <c r="Q6" s="21" t="s">
        <v>19</v>
      </c>
      <c r="R6" s="21" t="s">
        <v>20</v>
      </c>
      <c r="S6" s="80" t="s">
        <v>857</v>
      </c>
    </row>
    <row r="7" spans="1:19" x14ac:dyDescent="0.25">
      <c r="A7" s="140" t="s">
        <v>556</v>
      </c>
      <c r="B7" s="141"/>
      <c r="C7" s="141"/>
      <c r="D7" s="141"/>
      <c r="E7" s="141"/>
      <c r="F7" s="141"/>
      <c r="G7" s="141"/>
      <c r="H7" s="141"/>
      <c r="I7" s="141"/>
      <c r="J7" s="141"/>
      <c r="K7" s="141"/>
      <c r="L7" s="141"/>
      <c r="M7" s="141"/>
      <c r="N7" s="141"/>
      <c r="O7" s="141"/>
      <c r="P7" s="141"/>
      <c r="Q7" s="141"/>
      <c r="R7" s="142"/>
    </row>
    <row r="8" spans="1:19" ht="89.25" customHeight="1" x14ac:dyDescent="0.25">
      <c r="A8" s="56">
        <v>1</v>
      </c>
      <c r="B8" s="57" t="s">
        <v>557</v>
      </c>
      <c r="C8" s="57" t="s">
        <v>558</v>
      </c>
      <c r="D8" s="58" t="s">
        <v>559</v>
      </c>
      <c r="E8" s="59">
        <v>2</v>
      </c>
      <c r="F8" s="59">
        <v>5</v>
      </c>
      <c r="G8" s="60">
        <f>+E8*F8</f>
        <v>10</v>
      </c>
      <c r="H8" s="61" t="s">
        <v>560</v>
      </c>
      <c r="I8" s="62">
        <v>0.8</v>
      </c>
      <c r="J8" s="63">
        <f t="shared" ref="J8:J15" si="0">G8*(1-I8)</f>
        <v>1.9999999999999996</v>
      </c>
      <c r="K8" s="62">
        <v>0.9</v>
      </c>
      <c r="L8" s="64">
        <f t="shared" ref="L8:L15" si="1">G8*(1-K8)</f>
        <v>0.99999999999999978</v>
      </c>
      <c r="M8" s="64">
        <f t="shared" ref="M8:M15" si="2">J8-L8</f>
        <v>0.99999999999999978</v>
      </c>
      <c r="N8" s="61" t="s">
        <v>561</v>
      </c>
      <c r="O8" s="61" t="s">
        <v>562</v>
      </c>
      <c r="P8" s="65" t="s">
        <v>563</v>
      </c>
      <c r="Q8" s="66" t="s">
        <v>22</v>
      </c>
      <c r="R8" s="67"/>
      <c r="S8" s="81">
        <v>1</v>
      </c>
    </row>
    <row r="9" spans="1:19" ht="66.75" customHeight="1" x14ac:dyDescent="0.25">
      <c r="A9" s="56">
        <v>2</v>
      </c>
      <c r="B9" s="57" t="s">
        <v>564</v>
      </c>
      <c r="C9" s="57" t="s">
        <v>565</v>
      </c>
      <c r="D9" s="58" t="s">
        <v>566</v>
      </c>
      <c r="E9" s="59">
        <v>4</v>
      </c>
      <c r="F9" s="59">
        <v>5</v>
      </c>
      <c r="G9" s="68">
        <f t="shared" ref="G9:G15" si="3">+E9*F9</f>
        <v>20</v>
      </c>
      <c r="H9" s="61" t="s">
        <v>567</v>
      </c>
      <c r="I9" s="62">
        <v>0.4</v>
      </c>
      <c r="J9" s="69">
        <f t="shared" si="0"/>
        <v>12</v>
      </c>
      <c r="K9" s="62">
        <v>0.7</v>
      </c>
      <c r="L9" s="70">
        <f t="shared" si="1"/>
        <v>6.0000000000000009</v>
      </c>
      <c r="M9" s="70">
        <f t="shared" si="2"/>
        <v>5.9999999999999991</v>
      </c>
      <c r="N9" s="61" t="s">
        <v>568</v>
      </c>
      <c r="O9" s="61" t="s">
        <v>562</v>
      </c>
      <c r="P9" s="65" t="s">
        <v>569</v>
      </c>
      <c r="Q9" s="66" t="s">
        <v>350</v>
      </c>
      <c r="R9" s="67"/>
      <c r="S9" s="81">
        <v>2</v>
      </c>
    </row>
    <row r="10" spans="1:19" ht="76.5" customHeight="1" x14ac:dyDescent="0.25">
      <c r="A10" s="56">
        <v>3</v>
      </c>
      <c r="B10" s="57" t="s">
        <v>570</v>
      </c>
      <c r="C10" s="57" t="s">
        <v>571</v>
      </c>
      <c r="D10" s="58" t="s">
        <v>572</v>
      </c>
      <c r="E10" s="59">
        <v>5</v>
      </c>
      <c r="F10" s="59">
        <v>5</v>
      </c>
      <c r="G10" s="68">
        <f t="shared" si="3"/>
        <v>25</v>
      </c>
      <c r="H10" s="61" t="s">
        <v>573</v>
      </c>
      <c r="I10" s="62">
        <v>0.4</v>
      </c>
      <c r="J10" s="71">
        <f t="shared" si="0"/>
        <v>15</v>
      </c>
      <c r="K10" s="62">
        <v>0.7</v>
      </c>
      <c r="L10" s="70">
        <f t="shared" si="1"/>
        <v>7.5000000000000009</v>
      </c>
      <c r="M10" s="70">
        <f t="shared" si="2"/>
        <v>7.4999999999999991</v>
      </c>
      <c r="N10" s="61" t="s">
        <v>574</v>
      </c>
      <c r="O10" s="61" t="s">
        <v>562</v>
      </c>
      <c r="P10" s="65" t="s">
        <v>569</v>
      </c>
      <c r="Q10" s="66" t="s">
        <v>350</v>
      </c>
      <c r="R10" s="67"/>
      <c r="S10" s="81">
        <v>2</v>
      </c>
    </row>
    <row r="11" spans="1:19" ht="42" customHeight="1" x14ac:dyDescent="0.25">
      <c r="A11" s="56">
        <v>4</v>
      </c>
      <c r="B11" s="57" t="s">
        <v>575</v>
      </c>
      <c r="C11" s="72" t="s">
        <v>576</v>
      </c>
      <c r="D11" s="57" t="s">
        <v>577</v>
      </c>
      <c r="E11" s="59">
        <v>5</v>
      </c>
      <c r="F11" s="59">
        <v>2</v>
      </c>
      <c r="G11" s="60">
        <f t="shared" si="3"/>
        <v>10</v>
      </c>
      <c r="H11" s="61" t="s">
        <v>578</v>
      </c>
      <c r="I11" s="62">
        <v>0.6</v>
      </c>
      <c r="J11" s="63">
        <f t="shared" si="0"/>
        <v>4</v>
      </c>
      <c r="K11" s="62">
        <v>0.8</v>
      </c>
      <c r="L11" s="64">
        <f t="shared" si="1"/>
        <v>1.9999999999999996</v>
      </c>
      <c r="M11" s="64">
        <f t="shared" si="2"/>
        <v>2.0000000000000004</v>
      </c>
      <c r="N11" s="61" t="s">
        <v>579</v>
      </c>
      <c r="O11" s="61" t="s">
        <v>562</v>
      </c>
      <c r="P11" s="65" t="s">
        <v>569</v>
      </c>
      <c r="Q11" s="66" t="s">
        <v>350</v>
      </c>
      <c r="R11" s="67"/>
      <c r="S11" s="81">
        <v>3</v>
      </c>
    </row>
    <row r="12" spans="1:19" ht="81.75" customHeight="1" x14ac:dyDescent="0.25">
      <c r="A12" s="56">
        <v>5</v>
      </c>
      <c r="B12" s="57" t="s">
        <v>580</v>
      </c>
      <c r="C12" s="57" t="s">
        <v>581</v>
      </c>
      <c r="D12" s="58" t="s">
        <v>582</v>
      </c>
      <c r="E12" s="59">
        <v>5</v>
      </c>
      <c r="F12" s="59">
        <v>5</v>
      </c>
      <c r="G12" s="68">
        <f t="shared" si="3"/>
        <v>25</v>
      </c>
      <c r="H12" s="61" t="s">
        <v>583</v>
      </c>
      <c r="I12" s="62">
        <v>0.6</v>
      </c>
      <c r="J12" s="69">
        <f t="shared" si="0"/>
        <v>10</v>
      </c>
      <c r="K12" s="62">
        <v>0.8</v>
      </c>
      <c r="L12" s="70">
        <f t="shared" si="1"/>
        <v>4.9999999999999991</v>
      </c>
      <c r="M12" s="70">
        <f t="shared" si="2"/>
        <v>5.0000000000000009</v>
      </c>
      <c r="N12" s="61" t="s">
        <v>584</v>
      </c>
      <c r="O12" s="61" t="s">
        <v>562</v>
      </c>
      <c r="P12" s="65" t="s">
        <v>585</v>
      </c>
      <c r="Q12" s="66" t="s">
        <v>26</v>
      </c>
      <c r="R12" s="67"/>
      <c r="S12" s="81">
        <v>1</v>
      </c>
    </row>
    <row r="13" spans="1:19" s="73" customFormat="1" ht="60" x14ac:dyDescent="0.25">
      <c r="A13" s="56">
        <v>6</v>
      </c>
      <c r="B13" s="57" t="s">
        <v>586</v>
      </c>
      <c r="C13" s="57" t="s">
        <v>587</v>
      </c>
      <c r="D13" s="58" t="s">
        <v>588</v>
      </c>
      <c r="E13" s="59">
        <v>5</v>
      </c>
      <c r="F13" s="59">
        <v>4</v>
      </c>
      <c r="G13" s="68">
        <f t="shared" si="3"/>
        <v>20</v>
      </c>
      <c r="H13" s="61" t="s">
        <v>589</v>
      </c>
      <c r="I13" s="62">
        <v>0.5</v>
      </c>
      <c r="J13" s="69">
        <f t="shared" si="0"/>
        <v>10</v>
      </c>
      <c r="K13" s="62">
        <v>0.8</v>
      </c>
      <c r="L13" s="64">
        <f t="shared" si="1"/>
        <v>3.9999999999999991</v>
      </c>
      <c r="M13" s="70">
        <f t="shared" si="2"/>
        <v>6.0000000000000009</v>
      </c>
      <c r="N13" s="61" t="s">
        <v>590</v>
      </c>
      <c r="O13" s="61" t="s">
        <v>562</v>
      </c>
      <c r="P13" s="65" t="s">
        <v>591</v>
      </c>
      <c r="Q13" s="66" t="s">
        <v>26</v>
      </c>
      <c r="R13" s="79" t="s">
        <v>835</v>
      </c>
      <c r="S13" s="82">
        <v>2</v>
      </c>
    </row>
    <row r="14" spans="1:19" x14ac:dyDescent="0.25">
      <c r="A14" s="140" t="s">
        <v>592</v>
      </c>
      <c r="B14" s="141"/>
      <c r="C14" s="141"/>
      <c r="D14" s="141"/>
      <c r="E14" s="141"/>
      <c r="F14" s="141"/>
      <c r="G14" s="141"/>
      <c r="H14" s="141"/>
      <c r="I14" s="141"/>
      <c r="J14" s="141"/>
      <c r="K14" s="141"/>
      <c r="L14" s="141"/>
      <c r="M14" s="141"/>
      <c r="N14" s="141"/>
      <c r="O14" s="141"/>
      <c r="P14" s="141"/>
      <c r="Q14" s="141"/>
      <c r="R14" s="142"/>
      <c r="S14" s="78"/>
    </row>
    <row r="15" spans="1:19" ht="48.75" customHeight="1" x14ac:dyDescent="0.25">
      <c r="A15" s="31">
        <v>7</v>
      </c>
      <c r="B15" s="23" t="s">
        <v>593</v>
      </c>
      <c r="C15" s="23" t="s">
        <v>594</v>
      </c>
      <c r="D15" s="24" t="s">
        <v>595</v>
      </c>
      <c r="E15" s="25">
        <v>2</v>
      </c>
      <c r="F15" s="25">
        <v>5</v>
      </c>
      <c r="G15" s="35">
        <f t="shared" si="3"/>
        <v>10</v>
      </c>
      <c r="H15" s="26" t="s">
        <v>596</v>
      </c>
      <c r="I15" s="27">
        <v>0.6</v>
      </c>
      <c r="J15" s="39">
        <f t="shared" si="0"/>
        <v>4</v>
      </c>
      <c r="K15" s="27">
        <v>0.8</v>
      </c>
      <c r="L15" s="40">
        <f t="shared" si="1"/>
        <v>1.9999999999999996</v>
      </c>
      <c r="M15" s="40">
        <f t="shared" si="2"/>
        <v>2.0000000000000004</v>
      </c>
      <c r="N15" s="26" t="s">
        <v>597</v>
      </c>
      <c r="O15" s="26" t="s">
        <v>598</v>
      </c>
      <c r="P15" s="28" t="s">
        <v>569</v>
      </c>
      <c r="Q15" s="66" t="s">
        <v>26</v>
      </c>
      <c r="R15" s="30"/>
      <c r="S15" s="78">
        <v>1</v>
      </c>
    </row>
    <row r="16" spans="1:19" hidden="1" x14ac:dyDescent="0.25">
      <c r="A16" s="140" t="s">
        <v>599</v>
      </c>
      <c r="B16" s="141"/>
      <c r="C16" s="141"/>
      <c r="D16" s="141"/>
      <c r="E16" s="141"/>
      <c r="F16" s="141"/>
      <c r="G16" s="141"/>
      <c r="H16" s="141"/>
      <c r="I16" s="141"/>
      <c r="J16" s="141"/>
      <c r="K16" s="141"/>
      <c r="L16" s="141"/>
      <c r="M16" s="141"/>
      <c r="N16" s="141"/>
      <c r="O16" s="141"/>
      <c r="P16" s="141"/>
      <c r="Q16" s="141"/>
      <c r="R16" s="142"/>
      <c r="S16" s="78"/>
    </row>
    <row r="17" spans="1:19" x14ac:dyDescent="0.25">
      <c r="A17" s="84"/>
      <c r="B17" s="85"/>
      <c r="C17" s="85"/>
      <c r="D17" s="85"/>
      <c r="E17" s="85"/>
      <c r="F17" s="85"/>
      <c r="G17" s="85"/>
      <c r="H17" s="85"/>
      <c r="I17" s="85"/>
      <c r="J17" s="85"/>
      <c r="K17" s="85"/>
      <c r="L17" s="85"/>
      <c r="M17" s="85"/>
      <c r="N17" s="85"/>
      <c r="O17" s="85"/>
      <c r="P17" s="85"/>
      <c r="Q17" s="85"/>
      <c r="R17" s="86"/>
      <c r="S17" s="78"/>
    </row>
    <row r="18" spans="1:19" ht="61.5" customHeight="1" x14ac:dyDescent="0.25">
      <c r="A18" s="31">
        <v>8</v>
      </c>
      <c r="B18" s="23" t="s">
        <v>600</v>
      </c>
      <c r="C18" s="23" t="s">
        <v>601</v>
      </c>
      <c r="D18" s="24" t="s">
        <v>602</v>
      </c>
      <c r="E18" s="25">
        <v>5</v>
      </c>
      <c r="F18" s="25">
        <v>5</v>
      </c>
      <c r="G18" s="33">
        <f t="shared" ref="G18:G24" si="4">E18*F18</f>
        <v>25</v>
      </c>
      <c r="H18" s="26" t="s">
        <v>603</v>
      </c>
      <c r="I18" s="27">
        <v>0.2</v>
      </c>
      <c r="J18" s="41">
        <f t="shared" ref="J18:J45" si="5">G18*(1-I18)</f>
        <v>20</v>
      </c>
      <c r="K18" s="27">
        <v>0.6</v>
      </c>
      <c r="L18" s="35">
        <f t="shared" ref="L18:L24" si="6">G18*(1-K18)</f>
        <v>10</v>
      </c>
      <c r="M18" s="35">
        <f t="shared" ref="M18:M24" si="7">J18-L18</f>
        <v>10</v>
      </c>
      <c r="N18" s="26" t="s">
        <v>604</v>
      </c>
      <c r="O18" s="26" t="s">
        <v>562</v>
      </c>
      <c r="P18" s="28" t="s">
        <v>605</v>
      </c>
      <c r="Q18" s="29" t="s">
        <v>71</v>
      </c>
      <c r="R18" s="30" t="s">
        <v>836</v>
      </c>
      <c r="S18" s="78">
        <v>1</v>
      </c>
    </row>
    <row r="19" spans="1:19" ht="29.25" customHeight="1" x14ac:dyDescent="0.25">
      <c r="A19" s="31">
        <v>9</v>
      </c>
      <c r="B19" s="23" t="s">
        <v>606</v>
      </c>
      <c r="C19" s="23" t="s">
        <v>607</v>
      </c>
      <c r="D19" s="24" t="s">
        <v>608</v>
      </c>
      <c r="E19" s="25">
        <v>5</v>
      </c>
      <c r="F19" s="25">
        <v>4</v>
      </c>
      <c r="G19" s="33">
        <f t="shared" si="4"/>
        <v>20</v>
      </c>
      <c r="H19" s="26" t="s">
        <v>609</v>
      </c>
      <c r="I19" s="27">
        <v>0.2</v>
      </c>
      <c r="J19" s="34">
        <f t="shared" si="5"/>
        <v>16</v>
      </c>
      <c r="K19" s="27">
        <v>0.6</v>
      </c>
      <c r="L19" s="36">
        <f t="shared" si="6"/>
        <v>8</v>
      </c>
      <c r="M19" s="36">
        <f t="shared" si="7"/>
        <v>8</v>
      </c>
      <c r="N19" s="26" t="s">
        <v>610</v>
      </c>
      <c r="O19" s="26" t="s">
        <v>562</v>
      </c>
      <c r="P19" s="28" t="s">
        <v>605</v>
      </c>
      <c r="Q19" s="29" t="s">
        <v>22</v>
      </c>
      <c r="R19" s="30" t="s">
        <v>827</v>
      </c>
      <c r="S19" s="78">
        <v>1</v>
      </c>
    </row>
    <row r="20" spans="1:19" ht="28.5" customHeight="1" x14ac:dyDescent="0.25">
      <c r="A20" s="31">
        <v>10</v>
      </c>
      <c r="B20" s="23" t="s">
        <v>611</v>
      </c>
      <c r="C20" s="23" t="s">
        <v>612</v>
      </c>
      <c r="D20" s="24" t="s">
        <v>608</v>
      </c>
      <c r="E20" s="25">
        <v>5</v>
      </c>
      <c r="F20" s="25">
        <v>4</v>
      </c>
      <c r="G20" s="33">
        <f t="shared" si="4"/>
        <v>20</v>
      </c>
      <c r="H20" s="26" t="s">
        <v>609</v>
      </c>
      <c r="I20" s="27">
        <v>0.2</v>
      </c>
      <c r="J20" s="34">
        <f t="shared" si="5"/>
        <v>16</v>
      </c>
      <c r="K20" s="27">
        <v>0.6</v>
      </c>
      <c r="L20" s="36">
        <f t="shared" si="6"/>
        <v>8</v>
      </c>
      <c r="M20" s="36">
        <f t="shared" si="7"/>
        <v>8</v>
      </c>
      <c r="N20" s="26" t="s">
        <v>610</v>
      </c>
      <c r="O20" s="26" t="s">
        <v>562</v>
      </c>
      <c r="P20" s="28" t="s">
        <v>605</v>
      </c>
      <c r="Q20" s="29" t="s">
        <v>22</v>
      </c>
      <c r="R20" s="30" t="s">
        <v>837</v>
      </c>
      <c r="S20" s="78">
        <v>1</v>
      </c>
    </row>
    <row r="21" spans="1:19" ht="26.25" customHeight="1" x14ac:dyDescent="0.25">
      <c r="A21" s="31">
        <v>11</v>
      </c>
      <c r="B21" s="23" t="s">
        <v>613</v>
      </c>
      <c r="C21" s="23" t="s">
        <v>614</v>
      </c>
      <c r="D21" s="24" t="s">
        <v>608</v>
      </c>
      <c r="E21" s="25">
        <v>5</v>
      </c>
      <c r="F21" s="25">
        <v>4</v>
      </c>
      <c r="G21" s="33">
        <f t="shared" si="4"/>
        <v>20</v>
      </c>
      <c r="H21" s="26" t="s">
        <v>609</v>
      </c>
      <c r="I21" s="27">
        <v>0.2</v>
      </c>
      <c r="J21" s="34">
        <f t="shared" si="5"/>
        <v>16</v>
      </c>
      <c r="K21" s="27">
        <v>0.6</v>
      </c>
      <c r="L21" s="36">
        <f t="shared" si="6"/>
        <v>8</v>
      </c>
      <c r="M21" s="36">
        <f t="shared" si="7"/>
        <v>8</v>
      </c>
      <c r="N21" s="26" t="s">
        <v>610</v>
      </c>
      <c r="O21" s="26" t="s">
        <v>562</v>
      </c>
      <c r="P21" s="28" t="s">
        <v>605</v>
      </c>
      <c r="Q21" s="29" t="s">
        <v>22</v>
      </c>
      <c r="R21" s="30" t="s">
        <v>838</v>
      </c>
      <c r="S21" s="78">
        <v>1</v>
      </c>
    </row>
    <row r="22" spans="1:19" ht="29.25" customHeight="1" x14ac:dyDescent="0.25">
      <c r="A22" s="31">
        <v>12</v>
      </c>
      <c r="B22" s="23" t="s">
        <v>615</v>
      </c>
      <c r="C22" s="23" t="s">
        <v>616</v>
      </c>
      <c r="D22" s="24" t="s">
        <v>617</v>
      </c>
      <c r="E22" s="25">
        <v>2</v>
      </c>
      <c r="F22" s="25">
        <v>5</v>
      </c>
      <c r="G22" s="35">
        <f t="shared" si="4"/>
        <v>10</v>
      </c>
      <c r="H22" s="26" t="s">
        <v>618</v>
      </c>
      <c r="I22" s="27">
        <v>0.65</v>
      </c>
      <c r="J22" s="39">
        <f t="shared" si="5"/>
        <v>3.5</v>
      </c>
      <c r="K22" s="27">
        <v>0.9</v>
      </c>
      <c r="L22" s="40">
        <f t="shared" si="6"/>
        <v>0.99999999999999978</v>
      </c>
      <c r="M22" s="40">
        <f t="shared" si="7"/>
        <v>2.5</v>
      </c>
      <c r="N22" s="26" t="s">
        <v>619</v>
      </c>
      <c r="O22" s="26" t="s">
        <v>562</v>
      </c>
      <c r="P22" s="28" t="s">
        <v>605</v>
      </c>
      <c r="Q22" s="29" t="s">
        <v>71</v>
      </c>
      <c r="R22" s="30" t="s">
        <v>837</v>
      </c>
      <c r="S22" s="78">
        <v>3</v>
      </c>
    </row>
    <row r="23" spans="1:19" ht="66.75" customHeight="1" x14ac:dyDescent="0.25">
      <c r="A23" s="31">
        <v>13</v>
      </c>
      <c r="B23" s="23" t="s">
        <v>620</v>
      </c>
      <c r="C23" s="23" t="s">
        <v>621</v>
      </c>
      <c r="D23" s="24" t="s">
        <v>602</v>
      </c>
      <c r="E23" s="25">
        <v>5</v>
      </c>
      <c r="F23" s="25">
        <v>5</v>
      </c>
      <c r="G23" s="33">
        <f t="shared" si="4"/>
        <v>25</v>
      </c>
      <c r="H23" s="26" t="s">
        <v>603</v>
      </c>
      <c r="I23" s="27">
        <v>0.2</v>
      </c>
      <c r="J23" s="34">
        <f t="shared" si="5"/>
        <v>20</v>
      </c>
      <c r="K23" s="27">
        <v>0.6</v>
      </c>
      <c r="L23" s="35">
        <f t="shared" si="6"/>
        <v>10</v>
      </c>
      <c r="M23" s="35">
        <f t="shared" si="7"/>
        <v>10</v>
      </c>
      <c r="N23" s="26" t="s">
        <v>604</v>
      </c>
      <c r="O23" s="26" t="s">
        <v>562</v>
      </c>
      <c r="P23" s="28" t="s">
        <v>605</v>
      </c>
      <c r="Q23" s="29" t="s">
        <v>370</v>
      </c>
      <c r="R23" s="30" t="s">
        <v>837</v>
      </c>
      <c r="S23" s="78">
        <v>1</v>
      </c>
    </row>
    <row r="24" spans="1:19" ht="38.25" x14ac:dyDescent="0.25">
      <c r="A24" s="31">
        <v>14</v>
      </c>
      <c r="B24" s="23" t="s">
        <v>622</v>
      </c>
      <c r="C24" s="23" t="s">
        <v>623</v>
      </c>
      <c r="D24" s="24" t="s">
        <v>624</v>
      </c>
      <c r="E24" s="25">
        <v>2</v>
      </c>
      <c r="F24" s="25">
        <v>3</v>
      </c>
      <c r="G24" s="36">
        <f t="shared" si="4"/>
        <v>6</v>
      </c>
      <c r="H24" s="26" t="s">
        <v>625</v>
      </c>
      <c r="I24" s="27">
        <v>0.65</v>
      </c>
      <c r="J24" s="39">
        <f t="shared" si="5"/>
        <v>2.0999999999999996</v>
      </c>
      <c r="K24" s="27">
        <v>0.9</v>
      </c>
      <c r="L24" s="40">
        <f t="shared" si="6"/>
        <v>0.59999999999999987</v>
      </c>
      <c r="M24" s="40">
        <f t="shared" si="7"/>
        <v>1.4999999999999998</v>
      </c>
      <c r="N24" s="26" t="s">
        <v>626</v>
      </c>
      <c r="O24" s="26" t="s">
        <v>562</v>
      </c>
      <c r="P24" s="28" t="s">
        <v>627</v>
      </c>
      <c r="Q24" s="29" t="s">
        <v>370</v>
      </c>
      <c r="R24" s="30" t="s">
        <v>839</v>
      </c>
      <c r="S24" s="78">
        <v>2</v>
      </c>
    </row>
    <row r="25" spans="1:19" hidden="1" x14ac:dyDescent="0.25">
      <c r="A25" s="140" t="s">
        <v>628</v>
      </c>
      <c r="B25" s="141"/>
      <c r="C25" s="141"/>
      <c r="D25" s="141"/>
      <c r="E25" s="141"/>
      <c r="F25" s="141"/>
      <c r="G25" s="141"/>
      <c r="H25" s="141"/>
      <c r="I25" s="141"/>
      <c r="J25" s="141"/>
      <c r="K25" s="141"/>
      <c r="L25" s="141"/>
      <c r="M25" s="141"/>
      <c r="N25" s="141"/>
      <c r="O25" s="141"/>
      <c r="P25" s="141"/>
      <c r="Q25" s="141"/>
      <c r="R25" s="142"/>
      <c r="S25" s="78"/>
    </row>
    <row r="26" spans="1:19" ht="27.75" customHeight="1" x14ac:dyDescent="0.25">
      <c r="A26" s="31">
        <v>15</v>
      </c>
      <c r="B26" s="23" t="s">
        <v>629</v>
      </c>
      <c r="C26" s="23" t="s">
        <v>630</v>
      </c>
      <c r="D26" s="24" t="s">
        <v>631</v>
      </c>
      <c r="E26" s="25">
        <v>4</v>
      </c>
      <c r="F26" s="25">
        <v>4</v>
      </c>
      <c r="G26" s="33">
        <f>E26*F26</f>
        <v>16</v>
      </c>
      <c r="H26" s="26" t="s">
        <v>632</v>
      </c>
      <c r="I26" s="27">
        <v>0.2</v>
      </c>
      <c r="J26" s="41">
        <f t="shared" si="5"/>
        <v>12.8</v>
      </c>
      <c r="K26" s="27">
        <v>0.6</v>
      </c>
      <c r="L26" s="36">
        <f t="shared" ref="L26:L33" si="8">G26*(1-K26)</f>
        <v>6.4</v>
      </c>
      <c r="M26" s="36">
        <v>7</v>
      </c>
      <c r="N26" s="26" t="s">
        <v>633</v>
      </c>
      <c r="O26" s="26" t="s">
        <v>562</v>
      </c>
      <c r="P26" s="28" t="s">
        <v>605</v>
      </c>
      <c r="Q26" s="29" t="s">
        <v>22</v>
      </c>
      <c r="R26" s="30" t="s">
        <v>840</v>
      </c>
      <c r="S26" s="78">
        <v>2</v>
      </c>
    </row>
    <row r="27" spans="1:19" ht="39" customHeight="1" x14ac:dyDescent="0.25">
      <c r="A27" s="31">
        <v>16</v>
      </c>
      <c r="B27" s="23" t="s">
        <v>634</v>
      </c>
      <c r="C27" s="23" t="s">
        <v>630</v>
      </c>
      <c r="D27" s="24" t="s">
        <v>631</v>
      </c>
      <c r="E27" s="25">
        <v>4</v>
      </c>
      <c r="F27" s="25">
        <v>4</v>
      </c>
      <c r="G27" s="33">
        <f>E27*F27</f>
        <v>16</v>
      </c>
      <c r="H27" s="26" t="s">
        <v>632</v>
      </c>
      <c r="I27" s="27">
        <v>0.2</v>
      </c>
      <c r="J27" s="41">
        <f t="shared" si="5"/>
        <v>12.8</v>
      </c>
      <c r="K27" s="27">
        <v>0.6</v>
      </c>
      <c r="L27" s="36">
        <f t="shared" si="8"/>
        <v>6.4</v>
      </c>
      <c r="M27" s="36">
        <v>7</v>
      </c>
      <c r="N27" s="26" t="s">
        <v>633</v>
      </c>
      <c r="O27" s="26" t="s">
        <v>562</v>
      </c>
      <c r="P27" s="28" t="s">
        <v>605</v>
      </c>
      <c r="Q27" s="29" t="s">
        <v>22</v>
      </c>
      <c r="R27" s="26" t="s">
        <v>841</v>
      </c>
      <c r="S27" s="78">
        <v>2</v>
      </c>
    </row>
    <row r="28" spans="1:19" ht="40.5" customHeight="1" x14ac:dyDescent="0.25">
      <c r="A28" s="31">
        <v>17</v>
      </c>
      <c r="B28" s="23" t="s">
        <v>635</v>
      </c>
      <c r="C28" s="23" t="s">
        <v>630</v>
      </c>
      <c r="D28" s="24" t="s">
        <v>631</v>
      </c>
      <c r="E28" s="25">
        <v>4</v>
      </c>
      <c r="F28" s="25">
        <v>4</v>
      </c>
      <c r="G28" s="33">
        <f>E28*F28</f>
        <v>16</v>
      </c>
      <c r="H28" s="26" t="s">
        <v>632</v>
      </c>
      <c r="I28" s="27">
        <v>0.2</v>
      </c>
      <c r="J28" s="41">
        <f t="shared" si="5"/>
        <v>12.8</v>
      </c>
      <c r="K28" s="27">
        <v>0.6</v>
      </c>
      <c r="L28" s="36">
        <f t="shared" si="8"/>
        <v>6.4</v>
      </c>
      <c r="M28" s="36">
        <v>7</v>
      </c>
      <c r="N28" s="26" t="s">
        <v>633</v>
      </c>
      <c r="O28" s="26" t="s">
        <v>562</v>
      </c>
      <c r="P28" s="28" t="s">
        <v>605</v>
      </c>
      <c r="Q28" s="29" t="s">
        <v>22</v>
      </c>
      <c r="R28" s="26" t="s">
        <v>841</v>
      </c>
      <c r="S28" s="78">
        <v>2</v>
      </c>
    </row>
    <row r="29" spans="1:19" ht="39" customHeight="1" x14ac:dyDescent="0.25">
      <c r="A29" s="31">
        <v>18</v>
      </c>
      <c r="B29" s="23" t="s">
        <v>636</v>
      </c>
      <c r="C29" s="23" t="s">
        <v>637</v>
      </c>
      <c r="D29" s="24" t="s">
        <v>638</v>
      </c>
      <c r="E29" s="25">
        <v>4</v>
      </c>
      <c r="F29" s="25">
        <v>4</v>
      </c>
      <c r="G29" s="33">
        <f t="shared" ref="G29:G44" si="9">+E29*F29</f>
        <v>16</v>
      </c>
      <c r="H29" s="23" t="s">
        <v>639</v>
      </c>
      <c r="I29" s="74">
        <v>0.2</v>
      </c>
      <c r="J29" s="41">
        <f t="shared" si="5"/>
        <v>12.8</v>
      </c>
      <c r="K29" s="27">
        <v>0.6</v>
      </c>
      <c r="L29" s="36">
        <f t="shared" si="8"/>
        <v>6.4</v>
      </c>
      <c r="M29" s="36">
        <v>7</v>
      </c>
      <c r="N29" s="26" t="s">
        <v>633</v>
      </c>
      <c r="O29" s="26" t="s">
        <v>562</v>
      </c>
      <c r="P29" s="28" t="s">
        <v>605</v>
      </c>
      <c r="Q29" s="29" t="s">
        <v>22</v>
      </c>
      <c r="R29" s="26" t="s">
        <v>841</v>
      </c>
      <c r="S29" s="78">
        <v>2</v>
      </c>
    </row>
    <row r="30" spans="1:19" ht="51" customHeight="1" x14ac:dyDescent="0.25">
      <c r="A30" s="31">
        <v>19</v>
      </c>
      <c r="B30" s="23" t="s">
        <v>640</v>
      </c>
      <c r="C30" s="23" t="s">
        <v>641</v>
      </c>
      <c r="D30" s="24" t="s">
        <v>642</v>
      </c>
      <c r="E30" s="25">
        <v>5</v>
      </c>
      <c r="F30" s="25">
        <v>5</v>
      </c>
      <c r="G30" s="33">
        <f t="shared" si="9"/>
        <v>25</v>
      </c>
      <c r="H30" s="23" t="s">
        <v>630</v>
      </c>
      <c r="I30" s="74">
        <v>0.2</v>
      </c>
      <c r="J30" s="34">
        <f t="shared" si="5"/>
        <v>20</v>
      </c>
      <c r="K30" s="27">
        <v>0.6</v>
      </c>
      <c r="L30" s="75">
        <f t="shared" si="8"/>
        <v>10</v>
      </c>
      <c r="M30" s="35">
        <f>J30-L30</f>
        <v>10</v>
      </c>
      <c r="N30" s="26" t="s">
        <v>633</v>
      </c>
      <c r="O30" s="26" t="s">
        <v>562</v>
      </c>
      <c r="P30" s="28" t="s">
        <v>605</v>
      </c>
      <c r="Q30" s="29" t="s">
        <v>22</v>
      </c>
      <c r="R30" s="26" t="s">
        <v>842</v>
      </c>
      <c r="S30" s="78">
        <v>2</v>
      </c>
    </row>
    <row r="31" spans="1:19" ht="42" customHeight="1" x14ac:dyDescent="0.25">
      <c r="A31" s="31">
        <v>20</v>
      </c>
      <c r="B31" s="23" t="s">
        <v>643</v>
      </c>
      <c r="C31" s="23" t="s">
        <v>630</v>
      </c>
      <c r="D31" s="24" t="s">
        <v>631</v>
      </c>
      <c r="E31" s="25">
        <v>4</v>
      </c>
      <c r="F31" s="25">
        <v>4</v>
      </c>
      <c r="G31" s="33">
        <f>E31*F31</f>
        <v>16</v>
      </c>
      <c r="H31" s="26" t="s">
        <v>632</v>
      </c>
      <c r="I31" s="27">
        <v>0.2</v>
      </c>
      <c r="J31" s="41">
        <f t="shared" si="5"/>
        <v>12.8</v>
      </c>
      <c r="K31" s="27">
        <v>0.6</v>
      </c>
      <c r="L31" s="36">
        <f t="shared" si="8"/>
        <v>6.4</v>
      </c>
      <c r="M31" s="36">
        <v>7</v>
      </c>
      <c r="N31" s="26" t="s">
        <v>633</v>
      </c>
      <c r="O31" s="26" t="s">
        <v>562</v>
      </c>
      <c r="P31" s="28" t="s">
        <v>605</v>
      </c>
      <c r="Q31" s="29" t="s">
        <v>22</v>
      </c>
      <c r="R31" s="30" t="s">
        <v>916</v>
      </c>
      <c r="S31" s="78">
        <v>2</v>
      </c>
    </row>
    <row r="32" spans="1:19" ht="37.5" customHeight="1" x14ac:dyDescent="0.25">
      <c r="A32" s="31">
        <v>21</v>
      </c>
      <c r="B32" s="23" t="s">
        <v>644</v>
      </c>
      <c r="C32" s="23" t="s">
        <v>630</v>
      </c>
      <c r="D32" s="24" t="s">
        <v>631</v>
      </c>
      <c r="E32" s="25">
        <v>4</v>
      </c>
      <c r="F32" s="25">
        <v>4</v>
      </c>
      <c r="G32" s="33">
        <f>E32*F32</f>
        <v>16</v>
      </c>
      <c r="H32" s="26" t="s">
        <v>632</v>
      </c>
      <c r="I32" s="27">
        <v>0.2</v>
      </c>
      <c r="J32" s="41">
        <f t="shared" si="5"/>
        <v>12.8</v>
      </c>
      <c r="K32" s="27">
        <v>0.6</v>
      </c>
      <c r="L32" s="36">
        <f t="shared" si="8"/>
        <v>6.4</v>
      </c>
      <c r="M32" s="36">
        <v>7</v>
      </c>
      <c r="N32" s="26" t="s">
        <v>633</v>
      </c>
      <c r="O32" s="26" t="s">
        <v>562</v>
      </c>
      <c r="P32" s="28" t="s">
        <v>605</v>
      </c>
      <c r="Q32" s="29" t="s">
        <v>22</v>
      </c>
      <c r="R32" s="30" t="s">
        <v>842</v>
      </c>
      <c r="S32" s="78">
        <v>2</v>
      </c>
    </row>
    <row r="33" spans="1:19" ht="37.5" customHeight="1" x14ac:dyDescent="0.25">
      <c r="A33" s="31">
        <v>22</v>
      </c>
      <c r="B33" s="23" t="s">
        <v>645</v>
      </c>
      <c r="C33" s="23" t="s">
        <v>630</v>
      </c>
      <c r="D33" s="24" t="s">
        <v>631</v>
      </c>
      <c r="E33" s="25">
        <v>4</v>
      </c>
      <c r="F33" s="25">
        <v>4</v>
      </c>
      <c r="G33" s="33">
        <f>E33*F33</f>
        <v>16</v>
      </c>
      <c r="H33" s="26" t="s">
        <v>632</v>
      </c>
      <c r="I33" s="27">
        <v>0.2</v>
      </c>
      <c r="J33" s="41">
        <f t="shared" si="5"/>
        <v>12.8</v>
      </c>
      <c r="K33" s="27">
        <v>0.6</v>
      </c>
      <c r="L33" s="36">
        <f t="shared" si="8"/>
        <v>6.4</v>
      </c>
      <c r="M33" s="36">
        <v>7</v>
      </c>
      <c r="N33" s="26" t="s">
        <v>633</v>
      </c>
      <c r="O33" s="26" t="s">
        <v>562</v>
      </c>
      <c r="P33" s="28" t="s">
        <v>605</v>
      </c>
      <c r="Q33" s="29" t="s">
        <v>22</v>
      </c>
      <c r="R33" s="30" t="s">
        <v>843</v>
      </c>
      <c r="S33" s="78">
        <v>2</v>
      </c>
    </row>
    <row r="34" spans="1:19" ht="40.5" customHeight="1" x14ac:dyDescent="0.25">
      <c r="A34" s="31">
        <v>23</v>
      </c>
      <c r="B34" s="23" t="s">
        <v>646</v>
      </c>
      <c r="C34" s="23" t="s">
        <v>647</v>
      </c>
      <c r="D34" s="24" t="s">
        <v>648</v>
      </c>
      <c r="E34" s="25">
        <v>5</v>
      </c>
      <c r="F34" s="25">
        <v>5</v>
      </c>
      <c r="G34" s="33">
        <f>E34*F34</f>
        <v>25</v>
      </c>
      <c r="H34" s="26" t="s">
        <v>649</v>
      </c>
      <c r="I34" s="27">
        <v>0.2</v>
      </c>
      <c r="J34" s="34">
        <f t="shared" si="5"/>
        <v>20</v>
      </c>
      <c r="K34" s="27">
        <v>0.6</v>
      </c>
      <c r="L34" s="35">
        <f t="shared" ref="L34:L45" si="10">G34*(1-K34)</f>
        <v>10</v>
      </c>
      <c r="M34" s="35">
        <f>J34-L34</f>
        <v>10</v>
      </c>
      <c r="N34" s="26" t="s">
        <v>650</v>
      </c>
      <c r="O34" s="26" t="s">
        <v>562</v>
      </c>
      <c r="P34" s="28" t="s">
        <v>605</v>
      </c>
      <c r="Q34" s="29" t="s">
        <v>22</v>
      </c>
      <c r="R34" s="30" t="s">
        <v>837</v>
      </c>
      <c r="S34" s="78">
        <v>3</v>
      </c>
    </row>
    <row r="35" spans="1:19" ht="39" customHeight="1" x14ac:dyDescent="0.25">
      <c r="A35" s="31">
        <v>24</v>
      </c>
      <c r="B35" s="23" t="s">
        <v>651</v>
      </c>
      <c r="C35" s="23" t="s">
        <v>630</v>
      </c>
      <c r="D35" s="24" t="s">
        <v>631</v>
      </c>
      <c r="E35" s="25">
        <v>4</v>
      </c>
      <c r="F35" s="25">
        <v>4</v>
      </c>
      <c r="G35" s="33">
        <f>E35*F35</f>
        <v>16</v>
      </c>
      <c r="H35" s="26" t="s">
        <v>632</v>
      </c>
      <c r="I35" s="27">
        <v>0.2</v>
      </c>
      <c r="J35" s="41">
        <f t="shared" si="5"/>
        <v>12.8</v>
      </c>
      <c r="K35" s="27">
        <v>0.6</v>
      </c>
      <c r="L35" s="36">
        <f>G35*(1-K35)</f>
        <v>6.4</v>
      </c>
      <c r="M35" s="36">
        <v>7</v>
      </c>
      <c r="N35" s="26" t="s">
        <v>633</v>
      </c>
      <c r="O35" s="26" t="s">
        <v>562</v>
      </c>
      <c r="P35" s="28" t="s">
        <v>605</v>
      </c>
      <c r="Q35" s="29" t="s">
        <v>22</v>
      </c>
      <c r="R35" s="30" t="s">
        <v>837</v>
      </c>
      <c r="S35" s="78">
        <v>2</v>
      </c>
    </row>
    <row r="36" spans="1:19" ht="27" customHeight="1" x14ac:dyDescent="0.25">
      <c r="A36" s="31">
        <v>25</v>
      </c>
      <c r="B36" s="23" t="s">
        <v>652</v>
      </c>
      <c r="C36" s="23" t="s">
        <v>653</v>
      </c>
      <c r="D36" s="24" t="s">
        <v>654</v>
      </c>
      <c r="E36" s="25">
        <v>5</v>
      </c>
      <c r="F36" s="25">
        <v>5</v>
      </c>
      <c r="G36" s="33">
        <f t="shared" si="9"/>
        <v>25</v>
      </c>
      <c r="H36" s="26" t="s">
        <v>625</v>
      </c>
      <c r="I36" s="27">
        <v>0.2</v>
      </c>
      <c r="J36" s="34">
        <f t="shared" si="5"/>
        <v>20</v>
      </c>
      <c r="K36" s="27">
        <v>0.6</v>
      </c>
      <c r="L36" s="35">
        <f t="shared" si="10"/>
        <v>10</v>
      </c>
      <c r="M36" s="35">
        <f>J36-L36</f>
        <v>10</v>
      </c>
      <c r="N36" s="26" t="s">
        <v>655</v>
      </c>
      <c r="O36" s="26" t="s">
        <v>562</v>
      </c>
      <c r="P36" s="28" t="s">
        <v>605</v>
      </c>
      <c r="Q36" s="29" t="s">
        <v>22</v>
      </c>
      <c r="R36" s="30" t="s">
        <v>823</v>
      </c>
      <c r="S36" s="78">
        <v>2</v>
      </c>
    </row>
    <row r="37" spans="1:19" hidden="1" x14ac:dyDescent="0.25">
      <c r="A37" s="140" t="s">
        <v>656</v>
      </c>
      <c r="B37" s="141"/>
      <c r="C37" s="141"/>
      <c r="D37" s="141"/>
      <c r="E37" s="141"/>
      <c r="F37" s="141"/>
      <c r="G37" s="141"/>
      <c r="H37" s="141"/>
      <c r="I37" s="141"/>
      <c r="J37" s="141"/>
      <c r="K37" s="141"/>
      <c r="L37" s="141"/>
      <c r="M37" s="141"/>
      <c r="N37" s="141"/>
      <c r="O37" s="141"/>
      <c r="P37" s="141"/>
      <c r="Q37" s="141"/>
      <c r="R37" s="142"/>
      <c r="S37" s="78"/>
    </row>
    <row r="38" spans="1:19" ht="53.25" customHeight="1" x14ac:dyDescent="0.25">
      <c r="A38" s="31">
        <v>26</v>
      </c>
      <c r="B38" s="23" t="s">
        <v>657</v>
      </c>
      <c r="C38" s="23" t="s">
        <v>658</v>
      </c>
      <c r="D38" s="24" t="s">
        <v>659</v>
      </c>
      <c r="E38" s="25">
        <v>4</v>
      </c>
      <c r="F38" s="25">
        <v>5</v>
      </c>
      <c r="G38" s="33">
        <f t="shared" si="9"/>
        <v>20</v>
      </c>
      <c r="H38" s="26" t="s">
        <v>625</v>
      </c>
      <c r="I38" s="27">
        <v>0.2</v>
      </c>
      <c r="J38" s="34">
        <f t="shared" si="5"/>
        <v>16</v>
      </c>
      <c r="K38" s="27">
        <v>0.6</v>
      </c>
      <c r="L38" s="36">
        <f t="shared" si="10"/>
        <v>8</v>
      </c>
      <c r="M38" s="36">
        <f>J38-L38</f>
        <v>8</v>
      </c>
      <c r="N38" s="26" t="s">
        <v>660</v>
      </c>
      <c r="O38" s="26" t="s">
        <v>562</v>
      </c>
      <c r="P38" s="28" t="s">
        <v>605</v>
      </c>
      <c r="Q38" s="29" t="s">
        <v>22</v>
      </c>
      <c r="R38" s="30" t="s">
        <v>837</v>
      </c>
      <c r="S38" s="78">
        <v>5</v>
      </c>
    </row>
    <row r="39" spans="1:19" ht="37.5" customHeight="1" x14ac:dyDescent="0.25">
      <c r="A39" s="31">
        <v>27</v>
      </c>
      <c r="B39" s="45" t="s">
        <v>661</v>
      </c>
      <c r="C39" s="23" t="s">
        <v>662</v>
      </c>
      <c r="D39" s="24" t="s">
        <v>638</v>
      </c>
      <c r="E39" s="25">
        <v>4</v>
      </c>
      <c r="F39" s="25">
        <v>4</v>
      </c>
      <c r="G39" s="33">
        <f t="shared" si="9"/>
        <v>16</v>
      </c>
      <c r="H39" s="26" t="s">
        <v>639</v>
      </c>
      <c r="I39" s="27">
        <v>0.2</v>
      </c>
      <c r="J39" s="41">
        <f t="shared" si="5"/>
        <v>12.8</v>
      </c>
      <c r="K39" s="27">
        <v>0.6</v>
      </c>
      <c r="L39" s="36">
        <f>G39*(1-K39)</f>
        <v>6.4</v>
      </c>
      <c r="M39" s="36">
        <v>7</v>
      </c>
      <c r="N39" s="26" t="s">
        <v>633</v>
      </c>
      <c r="O39" s="26" t="s">
        <v>562</v>
      </c>
      <c r="P39" s="28" t="s">
        <v>605</v>
      </c>
      <c r="Q39" s="29" t="s">
        <v>22</v>
      </c>
      <c r="R39" s="30" t="s">
        <v>842</v>
      </c>
      <c r="S39" s="78">
        <v>2</v>
      </c>
    </row>
    <row r="40" spans="1:19" ht="38.25" customHeight="1" x14ac:dyDescent="0.25">
      <c r="A40" s="31">
        <v>28</v>
      </c>
      <c r="B40" s="45" t="s">
        <v>663</v>
      </c>
      <c r="C40" s="23" t="s">
        <v>664</v>
      </c>
      <c r="D40" s="24" t="s">
        <v>638</v>
      </c>
      <c r="E40" s="25">
        <v>4</v>
      </c>
      <c r="F40" s="25">
        <v>4</v>
      </c>
      <c r="G40" s="33">
        <f t="shared" si="9"/>
        <v>16</v>
      </c>
      <c r="H40" s="26" t="s">
        <v>639</v>
      </c>
      <c r="I40" s="27">
        <v>0.2</v>
      </c>
      <c r="J40" s="41">
        <f t="shared" si="5"/>
        <v>12.8</v>
      </c>
      <c r="K40" s="27">
        <v>0.6</v>
      </c>
      <c r="L40" s="36">
        <f>G40*(1-K40)</f>
        <v>6.4</v>
      </c>
      <c r="M40" s="36">
        <v>7</v>
      </c>
      <c r="N40" s="26" t="s">
        <v>633</v>
      </c>
      <c r="O40" s="26" t="s">
        <v>562</v>
      </c>
      <c r="P40" s="28" t="s">
        <v>605</v>
      </c>
      <c r="Q40" s="29" t="s">
        <v>22</v>
      </c>
      <c r="R40" s="30" t="s">
        <v>844</v>
      </c>
      <c r="S40" s="78">
        <v>2</v>
      </c>
    </row>
    <row r="41" spans="1:19" hidden="1" x14ac:dyDescent="0.25">
      <c r="A41" s="140" t="s">
        <v>665</v>
      </c>
      <c r="B41" s="141"/>
      <c r="C41" s="141"/>
      <c r="D41" s="141"/>
      <c r="E41" s="141"/>
      <c r="F41" s="141"/>
      <c r="G41" s="141"/>
      <c r="H41" s="141"/>
      <c r="I41" s="141"/>
      <c r="J41" s="141"/>
      <c r="K41" s="141"/>
      <c r="L41" s="141"/>
      <c r="M41" s="141"/>
      <c r="N41" s="141"/>
      <c r="O41" s="141"/>
      <c r="P41" s="141"/>
      <c r="Q41" s="141"/>
      <c r="R41" s="142"/>
      <c r="S41" s="78"/>
    </row>
    <row r="42" spans="1:19" ht="26.25" customHeight="1" x14ac:dyDescent="0.25">
      <c r="A42" s="31">
        <v>29</v>
      </c>
      <c r="B42" s="23" t="s">
        <v>666</v>
      </c>
      <c r="C42" s="23" t="s">
        <v>667</v>
      </c>
      <c r="D42" s="24" t="s">
        <v>668</v>
      </c>
      <c r="E42" s="25">
        <v>3</v>
      </c>
      <c r="F42" s="25">
        <v>5</v>
      </c>
      <c r="G42" s="33">
        <f t="shared" si="9"/>
        <v>15</v>
      </c>
      <c r="H42" s="26" t="s">
        <v>625</v>
      </c>
      <c r="I42" s="27">
        <v>0.4</v>
      </c>
      <c r="J42" s="43">
        <f t="shared" si="5"/>
        <v>9</v>
      </c>
      <c r="K42" s="27">
        <v>0.6</v>
      </c>
      <c r="L42" s="36">
        <f t="shared" si="10"/>
        <v>6</v>
      </c>
      <c r="M42" s="40">
        <f>J42-L42</f>
        <v>3</v>
      </c>
      <c r="N42" s="26" t="s">
        <v>669</v>
      </c>
      <c r="O42" s="26" t="s">
        <v>562</v>
      </c>
      <c r="P42" s="28" t="s">
        <v>605</v>
      </c>
      <c r="Q42" s="29" t="s">
        <v>22</v>
      </c>
      <c r="R42" s="30" t="s">
        <v>845</v>
      </c>
      <c r="S42" s="78">
        <v>2</v>
      </c>
    </row>
    <row r="43" spans="1:19" ht="36" customHeight="1" x14ac:dyDescent="0.25">
      <c r="A43" s="31">
        <v>30</v>
      </c>
      <c r="B43" s="23" t="s">
        <v>670</v>
      </c>
      <c r="C43" s="23" t="s">
        <v>671</v>
      </c>
      <c r="D43" s="24" t="s">
        <v>672</v>
      </c>
      <c r="E43" s="25">
        <v>2</v>
      </c>
      <c r="F43" s="25">
        <v>4</v>
      </c>
      <c r="G43" s="36">
        <f t="shared" si="9"/>
        <v>8</v>
      </c>
      <c r="H43" s="26" t="s">
        <v>673</v>
      </c>
      <c r="I43" s="27">
        <v>0.6</v>
      </c>
      <c r="J43" s="39">
        <f t="shared" si="5"/>
        <v>3.2</v>
      </c>
      <c r="K43" s="27">
        <v>0.8</v>
      </c>
      <c r="L43" s="40">
        <f t="shared" si="10"/>
        <v>1.5999999999999996</v>
      </c>
      <c r="M43" s="40">
        <f>J43-L43</f>
        <v>1.6000000000000005</v>
      </c>
      <c r="N43" s="26" t="s">
        <v>674</v>
      </c>
      <c r="O43" s="26" t="s">
        <v>562</v>
      </c>
      <c r="P43" s="28" t="s">
        <v>605</v>
      </c>
      <c r="Q43" s="29" t="s">
        <v>22</v>
      </c>
      <c r="R43" s="30" t="s">
        <v>837</v>
      </c>
      <c r="S43" s="78">
        <v>1</v>
      </c>
    </row>
    <row r="44" spans="1:19" ht="21.75" customHeight="1" x14ac:dyDescent="0.25">
      <c r="A44" s="31">
        <v>31</v>
      </c>
      <c r="B44" s="23" t="s">
        <v>675</v>
      </c>
      <c r="C44" s="23" t="s">
        <v>671</v>
      </c>
      <c r="D44" s="24" t="s">
        <v>676</v>
      </c>
      <c r="E44" s="25">
        <v>2</v>
      </c>
      <c r="F44" s="25">
        <v>4</v>
      </c>
      <c r="G44" s="36">
        <f t="shared" si="9"/>
        <v>8</v>
      </c>
      <c r="H44" s="26" t="s">
        <v>625</v>
      </c>
      <c r="I44" s="27">
        <v>0.6</v>
      </c>
      <c r="J44" s="39">
        <f t="shared" si="5"/>
        <v>3.2</v>
      </c>
      <c r="K44" s="27">
        <v>0.8</v>
      </c>
      <c r="L44" s="40">
        <f t="shared" si="10"/>
        <v>1.5999999999999996</v>
      </c>
      <c r="M44" s="40">
        <f>J44-L44</f>
        <v>1.6000000000000005</v>
      </c>
      <c r="N44" s="26" t="s">
        <v>677</v>
      </c>
      <c r="O44" s="26" t="s">
        <v>562</v>
      </c>
      <c r="P44" s="28" t="s">
        <v>605</v>
      </c>
      <c r="Q44" s="29" t="s">
        <v>22</v>
      </c>
      <c r="R44" s="30" t="s">
        <v>837</v>
      </c>
      <c r="S44" s="78">
        <v>1</v>
      </c>
    </row>
    <row r="45" spans="1:19" ht="27" customHeight="1" x14ac:dyDescent="0.25">
      <c r="A45" s="31">
        <v>32</v>
      </c>
      <c r="B45" s="23" t="s">
        <v>678</v>
      </c>
      <c r="C45" s="23" t="s">
        <v>679</v>
      </c>
      <c r="D45" s="24" t="s">
        <v>680</v>
      </c>
      <c r="E45" s="25">
        <v>4</v>
      </c>
      <c r="F45" s="25">
        <v>5</v>
      </c>
      <c r="G45" s="33">
        <v>20</v>
      </c>
      <c r="H45" s="26" t="s">
        <v>681</v>
      </c>
      <c r="I45" s="27">
        <v>0.4</v>
      </c>
      <c r="J45" s="41">
        <f t="shared" si="5"/>
        <v>12</v>
      </c>
      <c r="K45" s="27">
        <v>0.6</v>
      </c>
      <c r="L45" s="36">
        <f t="shared" si="10"/>
        <v>8</v>
      </c>
      <c r="M45" s="40">
        <f>J45-L45</f>
        <v>4</v>
      </c>
      <c r="N45" s="26" t="s">
        <v>682</v>
      </c>
      <c r="O45" s="26" t="s">
        <v>562</v>
      </c>
      <c r="P45" s="28" t="s">
        <v>605</v>
      </c>
      <c r="Q45" s="29" t="s">
        <v>22</v>
      </c>
      <c r="R45" s="30" t="s">
        <v>837</v>
      </c>
      <c r="S45" s="78">
        <v>1</v>
      </c>
    </row>
    <row r="46" spans="1:19" hidden="1" x14ac:dyDescent="0.25">
      <c r="A46" s="140" t="s">
        <v>683</v>
      </c>
      <c r="B46" s="141"/>
      <c r="C46" s="141"/>
      <c r="D46" s="141"/>
      <c r="E46" s="141"/>
      <c r="F46" s="141"/>
      <c r="G46" s="141"/>
      <c r="H46" s="141"/>
      <c r="I46" s="141"/>
      <c r="J46" s="141"/>
      <c r="K46" s="141"/>
      <c r="L46" s="141"/>
      <c r="M46" s="141"/>
      <c r="N46" s="141"/>
      <c r="O46" s="141"/>
      <c r="P46" s="141"/>
      <c r="Q46" s="141"/>
      <c r="R46" s="142"/>
      <c r="S46" s="78"/>
    </row>
    <row r="47" spans="1:19" x14ac:dyDescent="0.25">
      <c r="A47" s="84"/>
      <c r="B47" s="85"/>
      <c r="C47" s="85"/>
      <c r="D47" s="85"/>
      <c r="E47" s="85"/>
      <c r="F47" s="85"/>
      <c r="G47" s="85"/>
      <c r="H47" s="85"/>
      <c r="I47" s="85"/>
      <c r="J47" s="85"/>
      <c r="K47" s="85"/>
      <c r="L47" s="85"/>
      <c r="M47" s="85"/>
      <c r="N47" s="85"/>
      <c r="O47" s="85"/>
      <c r="P47" s="85"/>
      <c r="Q47" s="85"/>
      <c r="R47" s="86"/>
      <c r="S47" s="78"/>
    </row>
    <row r="48" spans="1:19" ht="52.5" customHeight="1" x14ac:dyDescent="0.25">
      <c r="A48" s="31">
        <v>33</v>
      </c>
      <c r="B48" s="23" t="s">
        <v>684</v>
      </c>
      <c r="C48" s="23" t="s">
        <v>685</v>
      </c>
      <c r="D48" s="24" t="s">
        <v>686</v>
      </c>
      <c r="E48" s="25">
        <v>4</v>
      </c>
      <c r="F48" s="25">
        <v>4</v>
      </c>
      <c r="G48" s="33">
        <f t="shared" ref="G48:G68" si="11">+E48*F48</f>
        <v>16</v>
      </c>
      <c r="H48" s="26" t="s">
        <v>687</v>
      </c>
      <c r="I48" s="27">
        <v>0.2</v>
      </c>
      <c r="J48" s="41">
        <f t="shared" ref="J48:J68" si="12">G48*(1-I48)</f>
        <v>12.8</v>
      </c>
      <c r="K48" s="27">
        <v>0.6</v>
      </c>
      <c r="L48" s="36">
        <f t="shared" ref="L48:L68" si="13">G48*(1-K48)</f>
        <v>6.4</v>
      </c>
      <c r="M48" s="36">
        <v>7</v>
      </c>
      <c r="N48" s="26" t="s">
        <v>688</v>
      </c>
      <c r="O48" s="26" t="s">
        <v>481</v>
      </c>
      <c r="P48" s="28" t="s">
        <v>689</v>
      </c>
      <c r="Q48" s="44" t="s">
        <v>690</v>
      </c>
      <c r="R48" s="30" t="s">
        <v>846</v>
      </c>
      <c r="S48" s="78">
        <v>4</v>
      </c>
    </row>
    <row r="49" spans="1:19" ht="67.5" customHeight="1" x14ac:dyDescent="0.25">
      <c r="A49" s="31">
        <v>34</v>
      </c>
      <c r="B49" s="23" t="s">
        <v>691</v>
      </c>
      <c r="C49" s="23" t="s">
        <v>692</v>
      </c>
      <c r="D49" s="24" t="s">
        <v>693</v>
      </c>
      <c r="E49" s="25">
        <v>4</v>
      </c>
      <c r="F49" s="25">
        <v>4</v>
      </c>
      <c r="G49" s="33">
        <f t="shared" si="11"/>
        <v>16</v>
      </c>
      <c r="H49" s="26" t="s">
        <v>687</v>
      </c>
      <c r="I49" s="27">
        <v>0.2</v>
      </c>
      <c r="J49" s="41">
        <f t="shared" si="12"/>
        <v>12.8</v>
      </c>
      <c r="K49" s="27">
        <v>0.6</v>
      </c>
      <c r="L49" s="36">
        <f t="shared" si="13"/>
        <v>6.4</v>
      </c>
      <c r="M49" s="36">
        <v>7</v>
      </c>
      <c r="N49" s="26" t="s">
        <v>694</v>
      </c>
      <c r="O49" s="26" t="s">
        <v>481</v>
      </c>
      <c r="P49" s="28" t="s">
        <v>695</v>
      </c>
      <c r="Q49" s="44" t="s">
        <v>690</v>
      </c>
      <c r="R49" s="30"/>
      <c r="S49" s="78">
        <v>4</v>
      </c>
    </row>
    <row r="50" spans="1:19" hidden="1" x14ac:dyDescent="0.25">
      <c r="A50" s="140" t="s">
        <v>27</v>
      </c>
      <c r="B50" s="141"/>
      <c r="C50" s="141"/>
      <c r="D50" s="141"/>
      <c r="E50" s="141"/>
      <c r="F50" s="141"/>
      <c r="G50" s="141"/>
      <c r="H50" s="141"/>
      <c r="I50" s="141"/>
      <c r="J50" s="141"/>
      <c r="K50" s="141"/>
      <c r="L50" s="141"/>
      <c r="M50" s="141"/>
      <c r="N50" s="141"/>
      <c r="O50" s="141"/>
      <c r="P50" s="141"/>
      <c r="Q50" s="141"/>
      <c r="R50" s="142"/>
      <c r="S50" s="78"/>
    </row>
    <row r="51" spans="1:19" ht="27" customHeight="1" x14ac:dyDescent="0.25">
      <c r="A51" s="31">
        <v>35</v>
      </c>
      <c r="B51" s="45" t="s">
        <v>696</v>
      </c>
      <c r="C51" s="50" t="s">
        <v>697</v>
      </c>
      <c r="D51" s="23" t="s">
        <v>698</v>
      </c>
      <c r="E51" s="25">
        <v>4</v>
      </c>
      <c r="F51" s="25">
        <v>4</v>
      </c>
      <c r="G51" s="33">
        <f t="shared" si="11"/>
        <v>16</v>
      </c>
      <c r="H51" s="26" t="s">
        <v>687</v>
      </c>
      <c r="I51" s="27">
        <v>0.2</v>
      </c>
      <c r="J51" s="41">
        <f t="shared" si="12"/>
        <v>12.8</v>
      </c>
      <c r="K51" s="27">
        <v>0.6</v>
      </c>
      <c r="L51" s="36">
        <f t="shared" si="13"/>
        <v>6.4</v>
      </c>
      <c r="M51" s="36">
        <v>7</v>
      </c>
      <c r="N51" s="26" t="s">
        <v>699</v>
      </c>
      <c r="O51" s="26" t="s">
        <v>481</v>
      </c>
      <c r="P51" s="28" t="s">
        <v>689</v>
      </c>
      <c r="Q51" s="44" t="s">
        <v>690</v>
      </c>
      <c r="R51" s="30"/>
      <c r="S51" s="78">
        <v>2</v>
      </c>
    </row>
    <row r="52" spans="1:19" hidden="1" x14ac:dyDescent="0.25">
      <c r="A52" s="140" t="s">
        <v>227</v>
      </c>
      <c r="B52" s="141"/>
      <c r="C52" s="141"/>
      <c r="D52" s="141"/>
      <c r="E52" s="141"/>
      <c r="F52" s="141"/>
      <c r="G52" s="141"/>
      <c r="H52" s="141"/>
      <c r="I52" s="141"/>
      <c r="J52" s="141"/>
      <c r="K52" s="141"/>
      <c r="L52" s="141"/>
      <c r="M52" s="141"/>
      <c r="N52" s="141"/>
      <c r="O52" s="141"/>
      <c r="P52" s="141"/>
      <c r="Q52" s="141"/>
      <c r="R52" s="142"/>
      <c r="S52" s="78"/>
    </row>
    <row r="53" spans="1:19" ht="45" customHeight="1" x14ac:dyDescent="0.25">
      <c r="A53" s="31">
        <v>36</v>
      </c>
      <c r="B53" s="23" t="s">
        <v>700</v>
      </c>
      <c r="C53" s="24" t="s">
        <v>701</v>
      </c>
      <c r="D53" s="76" t="s">
        <v>702</v>
      </c>
      <c r="E53" s="25">
        <v>3</v>
      </c>
      <c r="F53" s="25">
        <v>4</v>
      </c>
      <c r="G53" s="35">
        <f t="shared" si="11"/>
        <v>12</v>
      </c>
      <c r="H53" s="26" t="s">
        <v>703</v>
      </c>
      <c r="I53" s="27">
        <v>0.2</v>
      </c>
      <c r="J53" s="41">
        <f t="shared" si="12"/>
        <v>9.6000000000000014</v>
      </c>
      <c r="K53" s="27">
        <v>0.6</v>
      </c>
      <c r="L53" s="36">
        <f t="shared" si="13"/>
        <v>4.8000000000000007</v>
      </c>
      <c r="M53" s="36">
        <f t="shared" ref="M53:M63" si="14">J53-L53</f>
        <v>4.8000000000000007</v>
      </c>
      <c r="N53" s="26" t="s">
        <v>704</v>
      </c>
      <c r="O53" s="26" t="s">
        <v>481</v>
      </c>
      <c r="P53" s="28" t="s">
        <v>689</v>
      </c>
      <c r="Q53" s="44" t="s">
        <v>690</v>
      </c>
      <c r="R53" s="30"/>
      <c r="S53" s="78">
        <v>3</v>
      </c>
    </row>
    <row r="54" spans="1:19" hidden="1" x14ac:dyDescent="0.25">
      <c r="A54" s="140" t="s">
        <v>63</v>
      </c>
      <c r="B54" s="141"/>
      <c r="C54" s="141"/>
      <c r="D54" s="141"/>
      <c r="E54" s="141"/>
      <c r="F54" s="141"/>
      <c r="G54" s="141"/>
      <c r="H54" s="141"/>
      <c r="I54" s="141"/>
      <c r="J54" s="141"/>
      <c r="K54" s="141"/>
      <c r="L54" s="141"/>
      <c r="M54" s="141"/>
      <c r="N54" s="141"/>
      <c r="O54" s="141"/>
      <c r="P54" s="141"/>
      <c r="Q54" s="141"/>
      <c r="R54" s="142"/>
      <c r="S54" s="78"/>
    </row>
    <row r="55" spans="1:19" ht="49.5" customHeight="1" x14ac:dyDescent="0.25">
      <c r="A55" s="77">
        <v>37</v>
      </c>
      <c r="B55" s="23" t="s">
        <v>705</v>
      </c>
      <c r="C55" s="23" t="s">
        <v>706</v>
      </c>
      <c r="D55" s="24" t="s">
        <v>707</v>
      </c>
      <c r="E55" s="25">
        <v>4</v>
      </c>
      <c r="F55" s="25">
        <v>4</v>
      </c>
      <c r="G55" s="33">
        <f t="shared" si="11"/>
        <v>16</v>
      </c>
      <c r="H55" s="26" t="s">
        <v>708</v>
      </c>
      <c r="I55" s="27">
        <v>0.4</v>
      </c>
      <c r="J55" s="41">
        <f t="shared" si="12"/>
        <v>9.6</v>
      </c>
      <c r="K55" s="27">
        <v>0.7</v>
      </c>
      <c r="L55" s="36">
        <f t="shared" si="13"/>
        <v>4.8000000000000007</v>
      </c>
      <c r="M55" s="36">
        <f t="shared" si="14"/>
        <v>4.7999999999999989</v>
      </c>
      <c r="N55" s="26" t="s">
        <v>709</v>
      </c>
      <c r="O55" s="26" t="s">
        <v>481</v>
      </c>
      <c r="P55" s="26" t="s">
        <v>689</v>
      </c>
      <c r="Q55" s="29" t="s">
        <v>690</v>
      </c>
      <c r="R55" s="30"/>
      <c r="S55" s="78">
        <v>3</v>
      </c>
    </row>
    <row r="56" spans="1:19" ht="38.25" customHeight="1" x14ac:dyDescent="0.25">
      <c r="A56" s="77">
        <v>38</v>
      </c>
      <c r="B56" s="23" t="s">
        <v>710</v>
      </c>
      <c r="C56" s="23" t="s">
        <v>711</v>
      </c>
      <c r="D56" s="24" t="s">
        <v>712</v>
      </c>
      <c r="E56" s="25">
        <v>5</v>
      </c>
      <c r="F56" s="25">
        <v>4</v>
      </c>
      <c r="G56" s="33">
        <f t="shared" si="11"/>
        <v>20</v>
      </c>
      <c r="H56" s="26" t="s">
        <v>713</v>
      </c>
      <c r="I56" s="27">
        <v>0.2</v>
      </c>
      <c r="J56" s="43">
        <f t="shared" si="12"/>
        <v>16</v>
      </c>
      <c r="K56" s="27">
        <v>0.6</v>
      </c>
      <c r="L56" s="36">
        <f t="shared" si="13"/>
        <v>8</v>
      </c>
      <c r="M56" s="36">
        <f t="shared" si="14"/>
        <v>8</v>
      </c>
      <c r="N56" s="26" t="s">
        <v>714</v>
      </c>
      <c r="O56" s="26" t="s">
        <v>481</v>
      </c>
      <c r="P56" s="26" t="s">
        <v>689</v>
      </c>
      <c r="Q56" s="29" t="s">
        <v>690</v>
      </c>
      <c r="R56" s="30"/>
      <c r="S56" s="78">
        <v>3</v>
      </c>
    </row>
    <row r="57" spans="1:19" ht="29.25" customHeight="1" x14ac:dyDescent="0.25">
      <c r="A57" s="77">
        <v>39</v>
      </c>
      <c r="B57" s="23" t="s">
        <v>715</v>
      </c>
      <c r="C57" s="23" t="s">
        <v>716</v>
      </c>
      <c r="D57" s="24" t="s">
        <v>717</v>
      </c>
      <c r="E57" s="25">
        <v>3</v>
      </c>
      <c r="F57" s="25">
        <v>4</v>
      </c>
      <c r="G57" s="35">
        <f t="shared" si="11"/>
        <v>12</v>
      </c>
      <c r="H57" s="26" t="s">
        <v>713</v>
      </c>
      <c r="I57" s="27">
        <v>0.4</v>
      </c>
      <c r="J57" s="43">
        <f t="shared" si="12"/>
        <v>7.1999999999999993</v>
      </c>
      <c r="K57" s="27">
        <v>0.6</v>
      </c>
      <c r="L57" s="36">
        <f t="shared" si="13"/>
        <v>4.8000000000000007</v>
      </c>
      <c r="M57" s="40">
        <f t="shared" si="14"/>
        <v>2.3999999999999986</v>
      </c>
      <c r="N57" s="26" t="s">
        <v>718</v>
      </c>
      <c r="O57" s="26" t="s">
        <v>481</v>
      </c>
      <c r="P57" s="26" t="s">
        <v>689</v>
      </c>
      <c r="Q57" s="29" t="s">
        <v>690</v>
      </c>
      <c r="R57" s="30"/>
      <c r="S57" s="78">
        <v>2</v>
      </c>
    </row>
    <row r="58" spans="1:19" ht="50.25" customHeight="1" x14ac:dyDescent="0.25">
      <c r="A58" s="77">
        <v>40</v>
      </c>
      <c r="B58" s="23" t="s">
        <v>719</v>
      </c>
      <c r="C58" s="24" t="s">
        <v>720</v>
      </c>
      <c r="D58" s="76" t="s">
        <v>721</v>
      </c>
      <c r="E58" s="25">
        <v>5</v>
      </c>
      <c r="F58" s="25">
        <v>5</v>
      </c>
      <c r="G58" s="33">
        <f t="shared" si="11"/>
        <v>25</v>
      </c>
      <c r="H58" s="26" t="s">
        <v>713</v>
      </c>
      <c r="I58" s="27">
        <v>0.2</v>
      </c>
      <c r="J58" s="43">
        <f t="shared" si="12"/>
        <v>20</v>
      </c>
      <c r="K58" s="27">
        <v>0.6</v>
      </c>
      <c r="L58" s="35">
        <f t="shared" si="13"/>
        <v>10</v>
      </c>
      <c r="M58" s="35">
        <f t="shared" si="14"/>
        <v>10</v>
      </c>
      <c r="N58" s="26" t="s">
        <v>722</v>
      </c>
      <c r="O58" s="26" t="s">
        <v>481</v>
      </c>
      <c r="P58" s="26" t="s">
        <v>689</v>
      </c>
      <c r="Q58" s="29" t="s">
        <v>690</v>
      </c>
      <c r="R58" s="30"/>
      <c r="S58" s="78">
        <v>4</v>
      </c>
    </row>
    <row r="59" spans="1:19" ht="65.25" customHeight="1" x14ac:dyDescent="0.25">
      <c r="A59" s="77">
        <v>41</v>
      </c>
      <c r="B59" s="23" t="s">
        <v>723</v>
      </c>
      <c r="C59" s="24" t="s">
        <v>724</v>
      </c>
      <c r="D59" s="76" t="s">
        <v>725</v>
      </c>
      <c r="E59" s="25">
        <v>4</v>
      </c>
      <c r="F59" s="25">
        <v>4</v>
      </c>
      <c r="G59" s="33">
        <f t="shared" si="11"/>
        <v>16</v>
      </c>
      <c r="H59" s="26" t="s">
        <v>713</v>
      </c>
      <c r="I59" s="27">
        <v>0.2</v>
      </c>
      <c r="J59" s="41">
        <f t="shared" si="12"/>
        <v>12.8</v>
      </c>
      <c r="K59" s="27">
        <v>0.6</v>
      </c>
      <c r="L59" s="36">
        <f t="shared" si="13"/>
        <v>6.4</v>
      </c>
      <c r="M59" s="36">
        <v>7</v>
      </c>
      <c r="N59" s="26" t="s">
        <v>726</v>
      </c>
      <c r="O59" s="26" t="s">
        <v>481</v>
      </c>
      <c r="P59" s="26" t="s">
        <v>689</v>
      </c>
      <c r="Q59" s="29" t="s">
        <v>690</v>
      </c>
      <c r="R59" s="30"/>
      <c r="S59" s="78">
        <v>3</v>
      </c>
    </row>
    <row r="60" spans="1:19" hidden="1" x14ac:dyDescent="0.25">
      <c r="A60" s="140" t="s">
        <v>25</v>
      </c>
      <c r="B60" s="141"/>
      <c r="C60" s="141"/>
      <c r="D60" s="141"/>
      <c r="E60" s="141"/>
      <c r="F60" s="141"/>
      <c r="G60" s="141"/>
      <c r="H60" s="141"/>
      <c r="I60" s="141"/>
      <c r="J60" s="141"/>
      <c r="K60" s="141"/>
      <c r="L60" s="141"/>
      <c r="M60" s="141"/>
      <c r="N60" s="141"/>
      <c r="O60" s="141"/>
      <c r="P60" s="141"/>
      <c r="Q60" s="141"/>
      <c r="R60" s="142"/>
      <c r="S60" s="78"/>
    </row>
    <row r="61" spans="1:19" ht="63.75" customHeight="1" x14ac:dyDescent="0.25">
      <c r="A61" s="77">
        <v>42</v>
      </c>
      <c r="B61" s="23" t="s">
        <v>727</v>
      </c>
      <c r="C61" s="23" t="s">
        <v>728</v>
      </c>
      <c r="D61" s="24" t="s">
        <v>729</v>
      </c>
      <c r="E61" s="25">
        <v>5</v>
      </c>
      <c r="F61" s="25">
        <v>4</v>
      </c>
      <c r="G61" s="33">
        <f t="shared" si="11"/>
        <v>20</v>
      </c>
      <c r="H61" s="26" t="s">
        <v>730</v>
      </c>
      <c r="I61" s="27">
        <v>0.2</v>
      </c>
      <c r="J61" s="43">
        <f t="shared" si="12"/>
        <v>16</v>
      </c>
      <c r="K61" s="27">
        <v>0.6</v>
      </c>
      <c r="L61" s="36">
        <f t="shared" si="13"/>
        <v>8</v>
      </c>
      <c r="M61" s="36">
        <f t="shared" si="14"/>
        <v>8</v>
      </c>
      <c r="N61" s="26" t="s">
        <v>731</v>
      </c>
      <c r="O61" s="26" t="s">
        <v>481</v>
      </c>
      <c r="P61" s="26" t="s">
        <v>689</v>
      </c>
      <c r="Q61" s="29" t="s">
        <v>690</v>
      </c>
      <c r="R61" s="30"/>
      <c r="S61" s="78">
        <v>4</v>
      </c>
    </row>
    <row r="62" spans="1:19" ht="40.5" customHeight="1" x14ac:dyDescent="0.25">
      <c r="A62" s="77">
        <v>43</v>
      </c>
      <c r="B62" s="23" t="s">
        <v>732</v>
      </c>
      <c r="C62" s="23" t="s">
        <v>733</v>
      </c>
      <c r="D62" s="24" t="s">
        <v>734</v>
      </c>
      <c r="E62" s="25">
        <v>4</v>
      </c>
      <c r="F62" s="25">
        <v>4</v>
      </c>
      <c r="G62" s="33">
        <f t="shared" si="11"/>
        <v>16</v>
      </c>
      <c r="H62" s="26" t="s">
        <v>730</v>
      </c>
      <c r="I62" s="27">
        <v>0.4</v>
      </c>
      <c r="J62" s="41">
        <f t="shared" si="12"/>
        <v>9.6</v>
      </c>
      <c r="K62" s="27">
        <v>0.7</v>
      </c>
      <c r="L62" s="36">
        <f t="shared" si="13"/>
        <v>4.8000000000000007</v>
      </c>
      <c r="M62" s="36">
        <f t="shared" si="14"/>
        <v>4.7999999999999989</v>
      </c>
      <c r="N62" s="26" t="s">
        <v>735</v>
      </c>
      <c r="O62" s="26" t="s">
        <v>481</v>
      </c>
      <c r="P62" s="26" t="s">
        <v>689</v>
      </c>
      <c r="Q62" s="29" t="s">
        <v>690</v>
      </c>
      <c r="R62" s="30"/>
      <c r="S62" s="78">
        <v>2</v>
      </c>
    </row>
    <row r="63" spans="1:19" ht="51.75" customHeight="1" x14ac:dyDescent="0.25">
      <c r="A63" s="77">
        <v>44</v>
      </c>
      <c r="B63" s="23" t="s">
        <v>736</v>
      </c>
      <c r="C63" s="23" t="s">
        <v>737</v>
      </c>
      <c r="D63" s="24" t="s">
        <v>738</v>
      </c>
      <c r="E63" s="25">
        <v>3</v>
      </c>
      <c r="F63" s="25">
        <v>2</v>
      </c>
      <c r="G63" s="36">
        <f t="shared" si="11"/>
        <v>6</v>
      </c>
      <c r="H63" s="26" t="s">
        <v>713</v>
      </c>
      <c r="I63" s="27">
        <v>0.3</v>
      </c>
      <c r="J63" s="39">
        <f t="shared" si="12"/>
        <v>4.1999999999999993</v>
      </c>
      <c r="K63" s="27">
        <v>0.6</v>
      </c>
      <c r="L63" s="40">
        <f t="shared" si="13"/>
        <v>2.4000000000000004</v>
      </c>
      <c r="M63" s="40">
        <f t="shared" si="14"/>
        <v>1.7999999999999989</v>
      </c>
      <c r="N63" s="26" t="s">
        <v>739</v>
      </c>
      <c r="O63" s="26" t="s">
        <v>481</v>
      </c>
      <c r="P63" s="26" t="s">
        <v>689</v>
      </c>
      <c r="Q63" s="29" t="s">
        <v>690</v>
      </c>
      <c r="R63" s="30"/>
      <c r="S63" s="78">
        <v>2</v>
      </c>
    </row>
    <row r="64" spans="1:19" ht="54" customHeight="1" x14ac:dyDescent="0.25">
      <c r="A64" s="77">
        <v>45</v>
      </c>
      <c r="B64" s="23" t="s">
        <v>740</v>
      </c>
      <c r="C64" s="23" t="s">
        <v>741</v>
      </c>
      <c r="D64" s="24" t="s">
        <v>742</v>
      </c>
      <c r="E64" s="25">
        <v>4</v>
      </c>
      <c r="F64" s="25">
        <v>3</v>
      </c>
      <c r="G64" s="35">
        <f t="shared" si="11"/>
        <v>12</v>
      </c>
      <c r="H64" s="26" t="s">
        <v>713</v>
      </c>
      <c r="I64" s="27">
        <v>0.3</v>
      </c>
      <c r="J64" s="43">
        <f t="shared" si="12"/>
        <v>8.3999999999999986</v>
      </c>
      <c r="K64" s="27">
        <v>0.6</v>
      </c>
      <c r="L64" s="36">
        <f t="shared" si="13"/>
        <v>4.8000000000000007</v>
      </c>
      <c r="M64" s="40">
        <v>3</v>
      </c>
      <c r="N64" s="26" t="s">
        <v>743</v>
      </c>
      <c r="O64" s="26" t="s">
        <v>481</v>
      </c>
      <c r="P64" s="26" t="s">
        <v>689</v>
      </c>
      <c r="Q64" s="29" t="s">
        <v>690</v>
      </c>
      <c r="R64" s="30"/>
      <c r="S64" s="78">
        <v>2</v>
      </c>
    </row>
    <row r="65" spans="1:19" hidden="1" x14ac:dyDescent="0.25">
      <c r="A65" s="140" t="s">
        <v>141</v>
      </c>
      <c r="B65" s="141"/>
      <c r="C65" s="141"/>
      <c r="D65" s="141"/>
      <c r="E65" s="141"/>
      <c r="F65" s="141"/>
      <c r="G65" s="141"/>
      <c r="H65" s="141"/>
      <c r="I65" s="141"/>
      <c r="J65" s="141"/>
      <c r="K65" s="141"/>
      <c r="L65" s="141"/>
      <c r="M65" s="141"/>
      <c r="N65" s="141"/>
      <c r="O65" s="141"/>
      <c r="P65" s="141"/>
      <c r="Q65" s="141"/>
      <c r="R65" s="142"/>
      <c r="S65" s="78"/>
    </row>
    <row r="66" spans="1:19" ht="25.5" customHeight="1" x14ac:dyDescent="0.25">
      <c r="A66" s="77">
        <v>46</v>
      </c>
      <c r="B66" s="23" t="s">
        <v>744</v>
      </c>
      <c r="C66" s="23" t="s">
        <v>745</v>
      </c>
      <c r="D66" s="24" t="s">
        <v>746</v>
      </c>
      <c r="E66" s="25">
        <v>4</v>
      </c>
      <c r="F66" s="25">
        <v>2</v>
      </c>
      <c r="G66" s="36">
        <f t="shared" si="11"/>
        <v>8</v>
      </c>
      <c r="H66" s="26" t="s">
        <v>713</v>
      </c>
      <c r="I66" s="27">
        <v>0.3</v>
      </c>
      <c r="J66" s="43">
        <f t="shared" si="12"/>
        <v>5.6</v>
      </c>
      <c r="K66" s="27">
        <v>0.6</v>
      </c>
      <c r="L66" s="40">
        <f t="shared" si="13"/>
        <v>3.2</v>
      </c>
      <c r="M66" s="40">
        <v>3</v>
      </c>
      <c r="N66" s="26" t="s">
        <v>747</v>
      </c>
      <c r="O66" s="26" t="s">
        <v>481</v>
      </c>
      <c r="P66" s="26" t="s">
        <v>689</v>
      </c>
      <c r="Q66" s="29" t="s">
        <v>690</v>
      </c>
      <c r="R66" s="30"/>
      <c r="S66" s="78">
        <v>1</v>
      </c>
    </row>
    <row r="67" spans="1:19" ht="25.5" customHeight="1" x14ac:dyDescent="0.25">
      <c r="A67" s="77">
        <v>47</v>
      </c>
      <c r="B67" s="23" t="s">
        <v>748</v>
      </c>
      <c r="C67" s="23" t="s">
        <v>749</v>
      </c>
      <c r="D67" s="24" t="s">
        <v>750</v>
      </c>
      <c r="E67" s="25">
        <v>4</v>
      </c>
      <c r="F67" s="25">
        <v>5</v>
      </c>
      <c r="G67" s="33">
        <f t="shared" si="11"/>
        <v>20</v>
      </c>
      <c r="H67" s="26" t="s">
        <v>713</v>
      </c>
      <c r="I67" s="27">
        <v>0.2</v>
      </c>
      <c r="J67" s="43">
        <f t="shared" si="12"/>
        <v>16</v>
      </c>
      <c r="K67" s="27">
        <v>0.65</v>
      </c>
      <c r="L67" s="36">
        <f t="shared" si="13"/>
        <v>7</v>
      </c>
      <c r="M67" s="36">
        <f>J67-L67</f>
        <v>9</v>
      </c>
      <c r="N67" s="26" t="s">
        <v>751</v>
      </c>
      <c r="O67" s="26" t="s">
        <v>481</v>
      </c>
      <c r="P67" s="26" t="s">
        <v>689</v>
      </c>
      <c r="Q67" s="29" t="s">
        <v>690</v>
      </c>
      <c r="R67" s="30"/>
      <c r="S67" s="78">
        <v>1</v>
      </c>
    </row>
    <row r="68" spans="1:19" ht="42" customHeight="1" x14ac:dyDescent="0.25">
      <c r="A68" s="31">
        <v>48</v>
      </c>
      <c r="B68" s="23" t="s">
        <v>752</v>
      </c>
      <c r="C68" s="23" t="s">
        <v>753</v>
      </c>
      <c r="D68" s="24" t="s">
        <v>754</v>
      </c>
      <c r="E68" s="25">
        <v>3</v>
      </c>
      <c r="F68" s="25">
        <v>4</v>
      </c>
      <c r="G68" s="35">
        <f t="shared" si="11"/>
        <v>12</v>
      </c>
      <c r="H68" s="26" t="s">
        <v>755</v>
      </c>
      <c r="I68" s="27">
        <v>0.1</v>
      </c>
      <c r="J68" s="41">
        <f t="shared" si="12"/>
        <v>10.8</v>
      </c>
      <c r="K68" s="27">
        <v>0.6</v>
      </c>
      <c r="L68" s="36">
        <f t="shared" si="13"/>
        <v>4.8000000000000007</v>
      </c>
      <c r="M68" s="36">
        <f>J68-L68</f>
        <v>6</v>
      </c>
      <c r="N68" s="26" t="s">
        <v>756</v>
      </c>
      <c r="O68" s="26" t="s">
        <v>757</v>
      </c>
      <c r="P68" s="28" t="s">
        <v>758</v>
      </c>
      <c r="Q68" s="44">
        <v>42735</v>
      </c>
      <c r="R68" s="30" t="s">
        <v>856</v>
      </c>
      <c r="S68" s="78">
        <v>2</v>
      </c>
    </row>
    <row r="69" spans="1:19" hidden="1" x14ac:dyDescent="0.25">
      <c r="A69" s="140" t="s">
        <v>192</v>
      </c>
      <c r="B69" s="141"/>
      <c r="C69" s="141"/>
      <c r="D69" s="141"/>
      <c r="E69" s="141"/>
      <c r="F69" s="141"/>
      <c r="G69" s="141"/>
      <c r="H69" s="141"/>
      <c r="I69" s="141"/>
      <c r="J69" s="141"/>
      <c r="K69" s="141"/>
      <c r="L69" s="141"/>
      <c r="M69" s="141"/>
      <c r="N69" s="141"/>
      <c r="O69" s="141"/>
      <c r="P69" s="141"/>
      <c r="Q69" s="141"/>
      <c r="R69" s="142"/>
      <c r="S69" s="78"/>
    </row>
    <row r="70" spans="1:19" ht="41.25" customHeight="1" x14ac:dyDescent="0.25">
      <c r="A70" s="31">
        <v>49</v>
      </c>
      <c r="B70" s="23" t="s">
        <v>759</v>
      </c>
      <c r="C70" s="23" t="s">
        <v>760</v>
      </c>
      <c r="D70" s="24" t="s">
        <v>761</v>
      </c>
      <c r="E70" s="25">
        <v>3</v>
      </c>
      <c r="F70" s="25">
        <v>3</v>
      </c>
      <c r="G70" s="36">
        <f t="shared" ref="G70:G87" si="15">+E70*F70</f>
        <v>9</v>
      </c>
      <c r="H70" s="26" t="s">
        <v>762</v>
      </c>
      <c r="I70" s="27">
        <v>0.5</v>
      </c>
      <c r="J70" s="43">
        <f t="shared" ref="J70:J87" si="16">G70*(1-I70)</f>
        <v>4.5</v>
      </c>
      <c r="K70" s="27">
        <v>0.75</v>
      </c>
      <c r="L70" s="40">
        <f t="shared" ref="L70:L87" si="17">G70*(1-K70)</f>
        <v>2.25</v>
      </c>
      <c r="M70" s="40">
        <f t="shared" ref="M70:M87" si="18">J70-L70</f>
        <v>2.25</v>
      </c>
      <c r="N70" s="26" t="s">
        <v>763</v>
      </c>
      <c r="O70" s="26" t="s">
        <v>757</v>
      </c>
      <c r="P70" s="28" t="s">
        <v>758</v>
      </c>
      <c r="Q70" s="44">
        <v>42887</v>
      </c>
      <c r="R70" s="30" t="s">
        <v>858</v>
      </c>
      <c r="S70" s="78">
        <v>1</v>
      </c>
    </row>
    <row r="71" spans="1:19" ht="54" customHeight="1" x14ac:dyDescent="0.25">
      <c r="A71" s="31">
        <v>50</v>
      </c>
      <c r="B71" s="23" t="s">
        <v>764</v>
      </c>
      <c r="C71" s="23" t="s">
        <v>765</v>
      </c>
      <c r="D71" s="24" t="s">
        <v>766</v>
      </c>
      <c r="E71" s="25">
        <v>5</v>
      </c>
      <c r="F71" s="25">
        <v>5</v>
      </c>
      <c r="G71" s="33">
        <f t="shared" si="15"/>
        <v>25</v>
      </c>
      <c r="H71" s="26" t="s">
        <v>767</v>
      </c>
      <c r="I71" s="27">
        <v>0.7</v>
      </c>
      <c r="J71" s="43">
        <f t="shared" si="16"/>
        <v>7.5000000000000009</v>
      </c>
      <c r="K71" s="27">
        <v>0.8</v>
      </c>
      <c r="L71" s="36">
        <f t="shared" si="17"/>
        <v>4.9999999999999991</v>
      </c>
      <c r="M71" s="40">
        <f t="shared" si="18"/>
        <v>2.5000000000000018</v>
      </c>
      <c r="N71" s="26" t="s">
        <v>768</v>
      </c>
      <c r="O71" s="26" t="s">
        <v>757</v>
      </c>
      <c r="P71" s="28" t="s">
        <v>769</v>
      </c>
      <c r="Q71" s="44">
        <v>42916</v>
      </c>
      <c r="R71" s="30" t="s">
        <v>852</v>
      </c>
      <c r="S71" s="78">
        <v>2</v>
      </c>
    </row>
    <row r="72" spans="1:19" ht="38.25" customHeight="1" x14ac:dyDescent="0.25">
      <c r="A72" s="31">
        <v>51</v>
      </c>
      <c r="B72" s="23" t="s">
        <v>770</v>
      </c>
      <c r="C72" s="23" t="s">
        <v>771</v>
      </c>
      <c r="D72" s="24" t="s">
        <v>772</v>
      </c>
      <c r="E72" s="25">
        <v>4</v>
      </c>
      <c r="F72" s="25">
        <v>4</v>
      </c>
      <c r="G72" s="33">
        <f t="shared" si="15"/>
        <v>16</v>
      </c>
      <c r="H72" s="26" t="s">
        <v>773</v>
      </c>
      <c r="I72" s="27">
        <v>0.7</v>
      </c>
      <c r="J72" s="43">
        <f t="shared" si="16"/>
        <v>4.8000000000000007</v>
      </c>
      <c r="K72" s="27">
        <v>0.8</v>
      </c>
      <c r="L72" s="40">
        <f t="shared" si="17"/>
        <v>3.1999999999999993</v>
      </c>
      <c r="M72" s="40">
        <f t="shared" si="18"/>
        <v>1.6000000000000014</v>
      </c>
      <c r="N72" s="26" t="s">
        <v>774</v>
      </c>
      <c r="O72" s="26" t="s">
        <v>757</v>
      </c>
      <c r="P72" s="28" t="s">
        <v>769</v>
      </c>
      <c r="Q72" s="44">
        <v>42916</v>
      </c>
      <c r="R72" s="30" t="s">
        <v>847</v>
      </c>
      <c r="S72" s="78">
        <v>2</v>
      </c>
    </row>
    <row r="73" spans="1:19" hidden="1" x14ac:dyDescent="0.25">
      <c r="A73" s="140" t="s">
        <v>775</v>
      </c>
      <c r="B73" s="141"/>
      <c r="C73" s="141"/>
      <c r="D73" s="141"/>
      <c r="E73" s="141"/>
      <c r="F73" s="141"/>
      <c r="G73" s="141"/>
      <c r="H73" s="141"/>
      <c r="I73" s="141"/>
      <c r="J73" s="141"/>
      <c r="K73" s="141"/>
      <c r="L73" s="141"/>
      <c r="M73" s="141"/>
      <c r="N73" s="141"/>
      <c r="O73" s="141"/>
      <c r="P73" s="141"/>
      <c r="Q73" s="141"/>
      <c r="R73" s="142"/>
      <c r="S73" s="78"/>
    </row>
    <row r="74" spans="1:19" ht="26.25" customHeight="1" x14ac:dyDescent="0.25">
      <c r="A74" s="31">
        <v>52</v>
      </c>
      <c r="B74" s="23" t="s">
        <v>776</v>
      </c>
      <c r="C74" s="23" t="s">
        <v>777</v>
      </c>
      <c r="D74" s="24" t="s">
        <v>778</v>
      </c>
      <c r="E74" s="25">
        <v>2</v>
      </c>
      <c r="F74" s="25">
        <v>2</v>
      </c>
      <c r="G74" s="40">
        <f t="shared" si="15"/>
        <v>4</v>
      </c>
      <c r="H74" s="26" t="s">
        <v>779</v>
      </c>
      <c r="I74" s="27">
        <v>0.8</v>
      </c>
      <c r="J74" s="39">
        <f t="shared" si="16"/>
        <v>0.79999999999999982</v>
      </c>
      <c r="K74" s="27">
        <v>0.9</v>
      </c>
      <c r="L74" s="40">
        <f t="shared" si="17"/>
        <v>0.39999999999999991</v>
      </c>
      <c r="M74" s="40">
        <f t="shared" si="18"/>
        <v>0.39999999999999991</v>
      </c>
      <c r="N74" s="26" t="s">
        <v>780</v>
      </c>
      <c r="O74" s="26" t="s">
        <v>757</v>
      </c>
      <c r="P74" s="28" t="s">
        <v>757</v>
      </c>
      <c r="Q74" s="44">
        <v>42887</v>
      </c>
      <c r="R74" s="30" t="s">
        <v>853</v>
      </c>
      <c r="S74" s="78">
        <v>2</v>
      </c>
    </row>
    <row r="75" spans="1:19" ht="66.75" customHeight="1" x14ac:dyDescent="0.25">
      <c r="A75" s="31">
        <v>53</v>
      </c>
      <c r="B75" s="23" t="s">
        <v>781</v>
      </c>
      <c r="C75" s="23" t="s">
        <v>782</v>
      </c>
      <c r="D75" s="24" t="s">
        <v>783</v>
      </c>
      <c r="E75" s="25">
        <v>2</v>
      </c>
      <c r="F75" s="25">
        <v>2</v>
      </c>
      <c r="G75" s="40">
        <f t="shared" si="15"/>
        <v>4</v>
      </c>
      <c r="H75" s="26" t="s">
        <v>784</v>
      </c>
      <c r="I75" s="27">
        <v>0.9</v>
      </c>
      <c r="J75" s="39">
        <f t="shared" si="16"/>
        <v>0.39999999999999991</v>
      </c>
      <c r="K75" s="27">
        <v>0.9</v>
      </c>
      <c r="L75" s="40">
        <f t="shared" si="17"/>
        <v>0.39999999999999991</v>
      </c>
      <c r="M75" s="40">
        <f t="shared" si="18"/>
        <v>0</v>
      </c>
      <c r="N75" s="26" t="s">
        <v>785</v>
      </c>
      <c r="O75" s="26" t="s">
        <v>757</v>
      </c>
      <c r="P75" s="28" t="s">
        <v>758</v>
      </c>
      <c r="Q75" s="44">
        <v>42887</v>
      </c>
      <c r="R75" s="30" t="s">
        <v>859</v>
      </c>
      <c r="S75" s="78">
        <v>1</v>
      </c>
    </row>
    <row r="76" spans="1:19" ht="41.25" customHeight="1" x14ac:dyDescent="0.25">
      <c r="A76" s="31">
        <v>54</v>
      </c>
      <c r="B76" s="23" t="s">
        <v>786</v>
      </c>
      <c r="C76" s="23" t="s">
        <v>787</v>
      </c>
      <c r="D76" s="24" t="s">
        <v>772</v>
      </c>
      <c r="E76" s="25">
        <v>4</v>
      </c>
      <c r="F76" s="25">
        <v>4</v>
      </c>
      <c r="G76" s="33">
        <f t="shared" si="15"/>
        <v>16</v>
      </c>
      <c r="H76" s="26" t="s">
        <v>773</v>
      </c>
      <c r="I76" s="27">
        <v>0.8</v>
      </c>
      <c r="J76" s="39">
        <f t="shared" si="16"/>
        <v>3.1999999999999993</v>
      </c>
      <c r="K76" s="27">
        <v>0.9</v>
      </c>
      <c r="L76" s="40">
        <f t="shared" si="17"/>
        <v>1.5999999999999996</v>
      </c>
      <c r="M76" s="40">
        <f t="shared" si="18"/>
        <v>1.5999999999999996</v>
      </c>
      <c r="N76" s="26" t="s">
        <v>774</v>
      </c>
      <c r="O76" s="26" t="s">
        <v>757</v>
      </c>
      <c r="P76" s="28" t="s">
        <v>757</v>
      </c>
      <c r="Q76" s="44">
        <v>42887</v>
      </c>
      <c r="R76" s="30" t="s">
        <v>854</v>
      </c>
      <c r="S76" s="78">
        <v>2</v>
      </c>
    </row>
    <row r="77" spans="1:19" hidden="1" x14ac:dyDescent="0.25">
      <c r="A77" s="140" t="s">
        <v>63</v>
      </c>
      <c r="B77" s="141"/>
      <c r="C77" s="141"/>
      <c r="D77" s="141"/>
      <c r="E77" s="141"/>
      <c r="F77" s="141"/>
      <c r="G77" s="141"/>
      <c r="H77" s="141"/>
      <c r="I77" s="141"/>
      <c r="J77" s="141"/>
      <c r="K77" s="141"/>
      <c r="L77" s="141"/>
      <c r="M77" s="141"/>
      <c r="N77" s="141"/>
      <c r="O77" s="141"/>
      <c r="P77" s="141"/>
      <c r="Q77" s="141"/>
      <c r="R77" s="142"/>
      <c r="S77" s="78"/>
    </row>
    <row r="78" spans="1:19" ht="92.25" customHeight="1" x14ac:dyDescent="0.25">
      <c r="A78" s="31">
        <v>55</v>
      </c>
      <c r="B78" s="50" t="s">
        <v>788</v>
      </c>
      <c r="C78" s="23" t="s">
        <v>789</v>
      </c>
      <c r="D78" s="24" t="s">
        <v>790</v>
      </c>
      <c r="E78" s="25">
        <v>2</v>
      </c>
      <c r="F78" s="25">
        <v>2</v>
      </c>
      <c r="G78" s="40">
        <f t="shared" si="15"/>
        <v>4</v>
      </c>
      <c r="H78" s="26" t="s">
        <v>791</v>
      </c>
      <c r="I78" s="27">
        <v>0.8</v>
      </c>
      <c r="J78" s="39">
        <f t="shared" si="16"/>
        <v>0.79999999999999982</v>
      </c>
      <c r="K78" s="27">
        <v>0.9</v>
      </c>
      <c r="L78" s="40">
        <f t="shared" si="17"/>
        <v>0.39999999999999991</v>
      </c>
      <c r="M78" s="40">
        <f t="shared" si="18"/>
        <v>0.39999999999999991</v>
      </c>
      <c r="N78" s="26" t="s">
        <v>792</v>
      </c>
      <c r="O78" s="26" t="s">
        <v>757</v>
      </c>
      <c r="P78" s="28" t="s">
        <v>793</v>
      </c>
      <c r="Q78" s="44">
        <v>42887</v>
      </c>
      <c r="R78" s="30" t="s">
        <v>860</v>
      </c>
      <c r="S78" s="78">
        <v>1</v>
      </c>
    </row>
    <row r="79" spans="1:19" ht="39" customHeight="1" x14ac:dyDescent="0.25">
      <c r="A79" s="31">
        <v>56</v>
      </c>
      <c r="B79" s="23" t="s">
        <v>794</v>
      </c>
      <c r="C79" s="23" t="s">
        <v>795</v>
      </c>
      <c r="D79" s="24" t="s">
        <v>772</v>
      </c>
      <c r="E79" s="25">
        <v>4</v>
      </c>
      <c r="F79" s="25">
        <v>4</v>
      </c>
      <c r="G79" s="33">
        <f t="shared" si="15"/>
        <v>16</v>
      </c>
      <c r="H79" s="26" t="s">
        <v>773</v>
      </c>
      <c r="I79" s="27">
        <v>0.8</v>
      </c>
      <c r="J79" s="39">
        <f t="shared" si="16"/>
        <v>3.1999999999999993</v>
      </c>
      <c r="K79" s="27">
        <v>0.9</v>
      </c>
      <c r="L79" s="40">
        <f t="shared" si="17"/>
        <v>1.5999999999999996</v>
      </c>
      <c r="M79" s="40">
        <f t="shared" si="18"/>
        <v>1.5999999999999996</v>
      </c>
      <c r="N79" s="26" t="s">
        <v>796</v>
      </c>
      <c r="O79" s="26" t="s">
        <v>757</v>
      </c>
      <c r="P79" s="28" t="s">
        <v>797</v>
      </c>
      <c r="Q79" s="44">
        <v>42887</v>
      </c>
      <c r="R79" s="30" t="s">
        <v>861</v>
      </c>
      <c r="S79" s="78">
        <v>1</v>
      </c>
    </row>
    <row r="80" spans="1:19" ht="66.75" customHeight="1" x14ac:dyDescent="0.25">
      <c r="A80" s="31">
        <v>57</v>
      </c>
      <c r="B80" s="23" t="s">
        <v>798</v>
      </c>
      <c r="C80" s="23" t="s">
        <v>799</v>
      </c>
      <c r="D80" s="24" t="s">
        <v>800</v>
      </c>
      <c r="E80" s="25">
        <v>2</v>
      </c>
      <c r="F80" s="25">
        <v>2</v>
      </c>
      <c r="G80" s="40">
        <f t="shared" si="15"/>
        <v>4</v>
      </c>
      <c r="H80" s="26" t="s">
        <v>801</v>
      </c>
      <c r="I80" s="27">
        <v>0.8</v>
      </c>
      <c r="J80" s="39">
        <f t="shared" si="16"/>
        <v>0.79999999999999982</v>
      </c>
      <c r="K80" s="27">
        <v>0.9</v>
      </c>
      <c r="L80" s="40">
        <f t="shared" si="17"/>
        <v>0.39999999999999991</v>
      </c>
      <c r="M80" s="40">
        <f t="shared" si="18"/>
        <v>0.39999999999999991</v>
      </c>
      <c r="N80" s="26" t="s">
        <v>796</v>
      </c>
      <c r="O80" s="26" t="s">
        <v>757</v>
      </c>
      <c r="P80" s="28" t="s">
        <v>797</v>
      </c>
      <c r="Q80" s="44">
        <v>42887</v>
      </c>
      <c r="R80" s="30" t="s">
        <v>862</v>
      </c>
      <c r="S80" s="78">
        <v>1</v>
      </c>
    </row>
    <row r="81" spans="1:19" ht="27" customHeight="1" x14ac:dyDescent="0.25">
      <c r="A81" s="31">
        <v>58</v>
      </c>
      <c r="B81" s="23" t="s">
        <v>802</v>
      </c>
      <c r="C81" s="23" t="s">
        <v>803</v>
      </c>
      <c r="D81" s="24" t="s">
        <v>804</v>
      </c>
      <c r="E81" s="25">
        <v>2</v>
      </c>
      <c r="F81" s="25">
        <v>2</v>
      </c>
      <c r="G81" s="40">
        <f t="shared" si="15"/>
        <v>4</v>
      </c>
      <c r="H81" s="26" t="s">
        <v>805</v>
      </c>
      <c r="I81" s="27">
        <v>0.8</v>
      </c>
      <c r="J81" s="39">
        <f t="shared" si="16"/>
        <v>0.79999999999999982</v>
      </c>
      <c r="K81" s="27">
        <v>0.9</v>
      </c>
      <c r="L81" s="40">
        <f t="shared" si="17"/>
        <v>0.39999999999999991</v>
      </c>
      <c r="M81" s="40">
        <f t="shared" si="18"/>
        <v>0.39999999999999991</v>
      </c>
      <c r="N81" s="26" t="s">
        <v>796</v>
      </c>
      <c r="O81" s="26" t="s">
        <v>757</v>
      </c>
      <c r="P81" s="28" t="s">
        <v>797</v>
      </c>
      <c r="Q81" s="44">
        <v>42887</v>
      </c>
      <c r="R81" s="30" t="s">
        <v>863</v>
      </c>
      <c r="S81" s="78">
        <v>1</v>
      </c>
    </row>
    <row r="82" spans="1:19" ht="66.75" customHeight="1" x14ac:dyDescent="0.25">
      <c r="A82" s="31">
        <v>59</v>
      </c>
      <c r="B82" s="23" t="s">
        <v>806</v>
      </c>
      <c r="C82" s="23" t="s">
        <v>807</v>
      </c>
      <c r="D82" s="24" t="s">
        <v>772</v>
      </c>
      <c r="E82" s="25">
        <v>4</v>
      </c>
      <c r="F82" s="25">
        <v>4</v>
      </c>
      <c r="G82" s="33">
        <f t="shared" si="15"/>
        <v>16</v>
      </c>
      <c r="H82" s="26" t="s">
        <v>808</v>
      </c>
      <c r="I82" s="27">
        <v>0.8</v>
      </c>
      <c r="J82" s="39">
        <f t="shared" si="16"/>
        <v>3.1999999999999993</v>
      </c>
      <c r="K82" s="27">
        <v>0.9</v>
      </c>
      <c r="L82" s="40">
        <f t="shared" si="17"/>
        <v>1.5999999999999996</v>
      </c>
      <c r="M82" s="40">
        <f t="shared" si="18"/>
        <v>1.5999999999999996</v>
      </c>
      <c r="N82" s="26" t="s">
        <v>809</v>
      </c>
      <c r="O82" s="26" t="s">
        <v>757</v>
      </c>
      <c r="P82" s="28" t="s">
        <v>793</v>
      </c>
      <c r="Q82" s="44">
        <v>42887</v>
      </c>
      <c r="R82" s="30" t="s">
        <v>862</v>
      </c>
      <c r="S82" s="78">
        <v>1</v>
      </c>
    </row>
    <row r="83" spans="1:19" ht="29.25" customHeight="1" x14ac:dyDescent="0.25">
      <c r="A83" s="31">
        <v>60</v>
      </c>
      <c r="B83" s="23" t="s">
        <v>810</v>
      </c>
      <c r="C83" s="23" t="s">
        <v>811</v>
      </c>
      <c r="D83" s="24" t="s">
        <v>772</v>
      </c>
      <c r="E83" s="25">
        <v>4</v>
      </c>
      <c r="F83" s="25">
        <v>4</v>
      </c>
      <c r="G83" s="33">
        <f t="shared" si="15"/>
        <v>16</v>
      </c>
      <c r="H83" s="26" t="s">
        <v>808</v>
      </c>
      <c r="I83" s="27">
        <v>0.8</v>
      </c>
      <c r="J83" s="39">
        <f t="shared" si="16"/>
        <v>3.1999999999999993</v>
      </c>
      <c r="K83" s="27">
        <v>0.9</v>
      </c>
      <c r="L83" s="40">
        <f t="shared" si="17"/>
        <v>1.5999999999999996</v>
      </c>
      <c r="M83" s="40">
        <f t="shared" si="18"/>
        <v>1.5999999999999996</v>
      </c>
      <c r="N83" s="26" t="s">
        <v>809</v>
      </c>
      <c r="O83" s="26" t="s">
        <v>757</v>
      </c>
      <c r="P83" s="28" t="s">
        <v>793</v>
      </c>
      <c r="Q83" s="44">
        <v>42887</v>
      </c>
      <c r="R83" s="30" t="s">
        <v>864</v>
      </c>
      <c r="S83" s="78">
        <v>1</v>
      </c>
    </row>
    <row r="84" spans="1:19" hidden="1" x14ac:dyDescent="0.25">
      <c r="A84" s="140" t="s">
        <v>812</v>
      </c>
      <c r="B84" s="141"/>
      <c r="C84" s="141"/>
      <c r="D84" s="141"/>
      <c r="E84" s="141"/>
      <c r="F84" s="141"/>
      <c r="G84" s="141"/>
      <c r="H84" s="141"/>
      <c r="I84" s="141"/>
      <c r="J84" s="141"/>
      <c r="K84" s="141"/>
      <c r="L84" s="141"/>
      <c r="M84" s="141"/>
      <c r="N84" s="141"/>
      <c r="O84" s="141"/>
      <c r="P84" s="141"/>
      <c r="Q84" s="141"/>
      <c r="R84" s="142"/>
      <c r="S84" s="78"/>
    </row>
    <row r="85" spans="1:19" ht="65.25" customHeight="1" x14ac:dyDescent="0.25">
      <c r="A85" s="31">
        <v>61</v>
      </c>
      <c r="B85" s="23" t="s">
        <v>813</v>
      </c>
      <c r="C85" s="23" t="s">
        <v>777</v>
      </c>
      <c r="D85" s="24" t="s">
        <v>814</v>
      </c>
      <c r="E85" s="25">
        <v>3</v>
      </c>
      <c r="F85" s="25">
        <v>3</v>
      </c>
      <c r="G85" s="36">
        <f t="shared" si="15"/>
        <v>9</v>
      </c>
      <c r="H85" s="26" t="s">
        <v>815</v>
      </c>
      <c r="I85" s="27">
        <v>0.8</v>
      </c>
      <c r="J85" s="39">
        <f t="shared" si="16"/>
        <v>1.7999999999999996</v>
      </c>
      <c r="K85" s="27">
        <v>0.9</v>
      </c>
      <c r="L85" s="40">
        <f t="shared" si="17"/>
        <v>0.8999999999999998</v>
      </c>
      <c r="M85" s="40">
        <f t="shared" si="18"/>
        <v>0.8999999999999998</v>
      </c>
      <c r="N85" s="26" t="s">
        <v>816</v>
      </c>
      <c r="O85" s="26" t="s">
        <v>757</v>
      </c>
      <c r="P85" s="28" t="s">
        <v>817</v>
      </c>
      <c r="Q85" s="44">
        <v>42887</v>
      </c>
      <c r="R85" s="30" t="s">
        <v>865</v>
      </c>
      <c r="S85" s="78">
        <v>2</v>
      </c>
    </row>
    <row r="86" spans="1:19" ht="55.5" customHeight="1" x14ac:dyDescent="0.25">
      <c r="A86" s="31">
        <v>62</v>
      </c>
      <c r="B86" s="23" t="s">
        <v>818</v>
      </c>
      <c r="C86" s="23" t="s">
        <v>777</v>
      </c>
      <c r="D86" s="24" t="s">
        <v>814</v>
      </c>
      <c r="E86" s="25">
        <v>3</v>
      </c>
      <c r="F86" s="25">
        <v>3</v>
      </c>
      <c r="G86" s="36">
        <f t="shared" si="15"/>
        <v>9</v>
      </c>
      <c r="H86" s="26" t="s">
        <v>815</v>
      </c>
      <c r="I86" s="27">
        <v>0.8</v>
      </c>
      <c r="J86" s="39">
        <f t="shared" si="16"/>
        <v>1.7999999999999996</v>
      </c>
      <c r="K86" s="27">
        <v>0.9</v>
      </c>
      <c r="L86" s="40">
        <f t="shared" si="17"/>
        <v>0.8999999999999998</v>
      </c>
      <c r="M86" s="40">
        <f t="shared" si="18"/>
        <v>0.8999999999999998</v>
      </c>
      <c r="N86" s="26" t="s">
        <v>816</v>
      </c>
      <c r="O86" s="26" t="s">
        <v>757</v>
      </c>
      <c r="P86" s="28" t="s">
        <v>817</v>
      </c>
      <c r="Q86" s="44">
        <v>42887</v>
      </c>
      <c r="R86" s="30" t="s">
        <v>866</v>
      </c>
      <c r="S86" s="78">
        <v>2</v>
      </c>
    </row>
    <row r="87" spans="1:19" ht="50.25" customHeight="1" x14ac:dyDescent="0.25">
      <c r="A87" s="31">
        <v>63</v>
      </c>
      <c r="B87" s="23" t="s">
        <v>819</v>
      </c>
      <c r="C87" s="23" t="s">
        <v>820</v>
      </c>
      <c r="D87" s="24" t="s">
        <v>772</v>
      </c>
      <c r="E87" s="25">
        <v>4</v>
      </c>
      <c r="F87" s="25">
        <v>4</v>
      </c>
      <c r="G87" s="33">
        <f t="shared" si="15"/>
        <v>16</v>
      </c>
      <c r="H87" s="26" t="s">
        <v>821</v>
      </c>
      <c r="I87" s="27">
        <v>0.8</v>
      </c>
      <c r="J87" s="39">
        <f t="shared" si="16"/>
        <v>3.1999999999999993</v>
      </c>
      <c r="K87" s="27">
        <v>0.9</v>
      </c>
      <c r="L87" s="40">
        <f t="shared" si="17"/>
        <v>1.5999999999999996</v>
      </c>
      <c r="M87" s="40">
        <f t="shared" si="18"/>
        <v>1.5999999999999996</v>
      </c>
      <c r="N87" s="26" t="s">
        <v>822</v>
      </c>
      <c r="O87" s="26" t="s">
        <v>757</v>
      </c>
      <c r="P87" s="28" t="s">
        <v>817</v>
      </c>
      <c r="Q87" s="44">
        <v>42887</v>
      </c>
      <c r="R87" s="30" t="s">
        <v>855</v>
      </c>
      <c r="S87" s="78">
        <v>2</v>
      </c>
    </row>
  </sheetData>
  <mergeCells count="17">
    <mergeCell ref="A65:R65"/>
    <mergeCell ref="A69:R69"/>
    <mergeCell ref="A73:R73"/>
    <mergeCell ref="A77:R77"/>
    <mergeCell ref="A84:R84"/>
    <mergeCell ref="A60:R60"/>
    <mergeCell ref="A4:S4"/>
    <mergeCell ref="A7:R7"/>
    <mergeCell ref="A14:R14"/>
    <mergeCell ref="A16:R16"/>
    <mergeCell ref="A25:R25"/>
    <mergeCell ref="A37:R37"/>
    <mergeCell ref="A41:R41"/>
    <mergeCell ref="A46:R46"/>
    <mergeCell ref="A50:R50"/>
    <mergeCell ref="A52:R52"/>
    <mergeCell ref="A54:R5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ANNEXURE J   BTO</vt:lpstr>
      <vt:lpstr>CDS</vt:lpstr>
      <vt:lpstr>CS</vt:lpstr>
      <vt:lpstr>P&amp;LED</vt:lpstr>
      <vt:lpstr>MM</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Lunga Bhitsha</cp:lastModifiedBy>
  <cp:lastPrinted>2017-08-07T12:55:55Z</cp:lastPrinted>
  <dcterms:created xsi:type="dcterms:W3CDTF">2016-11-28T18:52:43Z</dcterms:created>
  <dcterms:modified xsi:type="dcterms:W3CDTF">2017-08-07T14:26:41Z</dcterms:modified>
</cp:coreProperties>
</file>